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35-2023\LPE-N035-2023\"/>
    </mc:Choice>
  </mc:AlternateContent>
  <bookViews>
    <workbookView xWindow="30" yWindow="0" windowWidth="20730" windowHeight="10125"/>
  </bookViews>
  <sheets>
    <sheet name="CATÁLOGO" sheetId="1" r:id="rId1"/>
    <sheet name="RESUMEN" sheetId="3" r:id="rId2"/>
  </sheets>
  <definedNames>
    <definedName name="_xlnm._FilterDatabase" localSheetId="0" hidden="1">CATÁLOGO!$A$13:$E$96</definedName>
    <definedName name="_xlnm.Print_Area" localSheetId="0">CATÁLOGO!$A$1:$H$100</definedName>
    <definedName name="_xlnm.Print_Area" localSheetId="1">RESUMEN!$A$1:$G$26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B75" i="1" l="1"/>
  <c r="B23" i="1" l="1"/>
  <c r="B81" i="1" l="1"/>
  <c r="B59" i="1" l="1"/>
  <c r="B85" i="1"/>
  <c r="B91" i="1"/>
  <c r="B89" i="1"/>
  <c r="B82" i="1"/>
  <c r="B78" i="1"/>
  <c r="B71" i="1"/>
  <c r="B70" i="1"/>
  <c r="B63" i="1"/>
  <c r="B53" i="1"/>
  <c r="B52" i="1"/>
  <c r="B41" i="1"/>
  <c r="B45" i="1"/>
  <c r="B35" i="1"/>
  <c r="B34" i="1"/>
  <c r="B27" i="1"/>
  <c r="B17" i="1"/>
  <c r="B16" i="1"/>
  <c r="B8" i="3" l="1"/>
</calcChain>
</file>

<file path=xl/sharedStrings.xml><?xml version="1.0" encoding="utf-8"?>
<sst xmlns="http://schemas.openxmlformats.org/spreadsheetml/2006/main" count="216" uniqueCount="108">
  <si>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</si>
  <si>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</si>
  <si>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</si>
  <si>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</si>
  <si>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</si>
  <si>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</si>
  <si>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</si>
  <si>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</si>
  <si>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</si>
  <si>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</si>
  <si>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</si>
  <si>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</si>
  <si>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</si>
  <si>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</si>
  <si>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</si>
  <si>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</si>
  <si>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</si>
  <si>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</si>
  <si>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</si>
  <si>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</si>
  <si>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</si>
  <si>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</si>
  <si>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</si>
  <si>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</si>
  <si>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</si>
  <si>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</si>
  <si>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</si>
  <si>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</si>
  <si>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</si>
  <si>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</si>
  <si>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</si>
  <si>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</si>
  <si>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m3</t>
  </si>
  <si>
    <t>m2</t>
  </si>
  <si>
    <t>m</t>
  </si>
  <si>
    <t>pza</t>
  </si>
  <si>
    <t>OBRAS COMPLEMENTARIAS</t>
  </si>
  <si>
    <t>TERRACERIAS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</si>
  <si>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</si>
  <si>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toma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</si>
  <si>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</si>
  <si>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II</t>
  </si>
  <si>
    <t>III</t>
  </si>
  <si>
    <t>IV</t>
  </si>
  <si>
    <t>E.P. 3A. Excavación en zanjas para cualquier tipo de material investigado en obra, cualquier profundidad, incluyendo acarreo del material no utilizable fuera de la obra y bombeo.</t>
  </si>
  <si>
    <t>1131.00) Relleno en zanjas y E.P. 15A
06) Compactado al 90% proctor, con material producto de banco.</t>
  </si>
  <si>
    <t>PRELIMINAR</t>
  </si>
  <si>
    <t>Corte de pavimento de concreto asfáltico y/o hidráulico con cortadora de disco. P,U.O.T.</t>
  </si>
  <si>
    <t>CTR CONSTRUCCION
CAR CARRETERAS
1.02 Estructuras
013 Demoliciones y Desmantelamientos P.U.O.T. Designación N.CTR.CAR.1.02.013
3) De concreto asfáltico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</si>
  <si>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</si>
  <si>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CTR CONSTRUCCIÓN_x000D_
CAR. Carreteras_x000D_
1.04 Pavimentos_x000D_
.002 Sub-bases y Bases P.U.O.T. Designación (N.CTR.CAR-1.04.002 ) y E.P. 4_x000D_
2) Base Compactada al Cien por ciento 100%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</si>
  <si>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</si>
  <si>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</si>
  <si>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PAVIMENTACION</t>
  </si>
  <si>
    <t>ALBAÑILERIA</t>
  </si>
  <si>
    <t xml:space="preserve">ALUMBRADO </t>
  </si>
  <si>
    <t>JARDINERIA</t>
  </si>
  <si>
    <t>E.P.107 SUMINISTRO Y PLANTADO DE PLANTAS ORNAMENTALES,  P.U.O.T.
42) Cenizos (Leucophyllum frutescens), de 50 cm de altura.</t>
  </si>
  <si>
    <t>E.P.107 SUMINISTRO Y PLANTADO DE PLANTAS ORNAMENTALES,  P.U.O.T.
17) Lantana morada (Lantana Trifolia) de 20 a 30 cm., de altura.</t>
  </si>
  <si>
    <t>E.P.106 SUMINISTRO Y PLANTADO DE ÁRBOLES,  P.U.O.T.
15) Sembrado de árboles Encino Roble (Quercus Polymorpha), de 3.00m de altura.</t>
  </si>
  <si>
    <t>E.P.106 SUMINISTRO Y PLANTADO DE ÁRBOLES,  P.U.O.T.
24) Sembrado de árboles Encino Siempre Verde (Quercus Virginia), de 3.00m de altura.</t>
  </si>
  <si>
    <t>CTR CONSTRUCCION
CAR CARRETERAS
1.07 Señalamientos y Dispositivos de Seguridad
001 Marcas en el pavimento P.U.O.T. (Designación N.CTR.CAR.1.07.001), I1.
M-7) Raya para cruce de peatones 
M-7.1) Raya para cruce de ciclovía en vías primarias de 40cm de ancho @ 40cm, color verde reflejante  (termoplástca)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</si>
  <si>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color amarillo reflejante (termoplástica) y E.P.5.</t>
  </si>
  <si>
    <t>REHABILITACIÓN DE PAVIMENTO ASFÁLTICO EN CALLE MIGUEL HIDALGO ENTRE CALLE ABASOLO Y CALLE PRINCIPAL, CONGREGACIÓN VALADECES, EN EL MUNICIPIO DE GUSTAVO DÍAZ ORDAZ, TAMAULIPAS.</t>
  </si>
  <si>
    <t xml:space="preserve">PAVIMENTO </t>
  </si>
  <si>
    <t>PAVIMENTACIÓN ASFÁLTICA DE CALLE OCTAVA ENTRE PLUTARCO ELÍAS CALLES Y ÁLVARO OBREGÓN,  COL. CENTRO, MUNICIPIO GUSTAVO DÍAZ ORDAZ, TAMAULIPAS.</t>
  </si>
  <si>
    <t>PAVIMENTACIÓN ÁSFALTICA DE CALLE OCTAVA ENTRE ÁLVARO ÓBREGON Y JUAN ÁLVAREZ,  COL. CENTRO, MUNICIPIO GUSTAVO DÍAZ ORDAZ, TAMAULIPAS</t>
  </si>
  <si>
    <t>REHABILITACION DE ACCESO PRINCIPAL, MODERNIZACION DE TÓTEM Y FUENTE A BASE DE RECUBRIMIEMTO DE PORCELANATO ESPECIFICADO EN PROYECTO, DEMOLICION DE CAMELLON EXISTENTE, ELABORACIÓN DE CORDONES, CAMINO PEATONAL EN CAMELLÓN CENTRAL DE CONCRETO ESTAMPADO, COLOCACIÓN DE PASTO, ARBOLES Y PLANTASDE LA REGIÓN ASÍ COMO CICLOVÍA, PINTURA Y ACOTAMIENTO VEHICULAR Y CRUCES, EN EL MUNICIPIO DE GUSTAVO DÍAZ ORDAZ.</t>
  </si>
  <si>
    <t>PAVIMENTO ASFALTICO</t>
  </si>
  <si>
    <t xml:space="preserve">SEÑALES  </t>
  </si>
  <si>
    <t>SEÑALES VERTICALES</t>
  </si>
  <si>
    <t>I-2</t>
  </si>
  <si>
    <t>I-3</t>
  </si>
  <si>
    <t>II-2</t>
  </si>
  <si>
    <t>III-2</t>
  </si>
  <si>
    <t>III-3</t>
  </si>
  <si>
    <t>IV-1</t>
  </si>
  <si>
    <t>IV-2</t>
  </si>
  <si>
    <t>IV-3</t>
  </si>
  <si>
    <t>IV-4</t>
  </si>
  <si>
    <t>IV-4.1</t>
  </si>
  <si>
    <t>IV-4.2</t>
  </si>
  <si>
    <t>IV-5</t>
  </si>
  <si>
    <t>IV-6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</si>
  <si>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</si>
  <si>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</si>
  <si>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E.P.51 Compactación, por unidad de obra terminada; del terreno natural en el area de desplante de los terraplenes al 90%</t>
  </si>
  <si>
    <t>GUARNICIONES Y BANQUETAS</t>
  </si>
  <si>
    <t>CTR CONSTRUCCION
CAR CARRETERAS
1.02 Estructuras
013 Demoliciones y Desmantelamientos P.U.O.T. Designación N.CTR.CAR.1.02.013
17) De banqueta de 10cm de espesor</t>
  </si>
  <si>
    <t>Suministro, instalación y prueba de tuberia de P.V.C. Serie Inglesa RD/26 de 6" de diámetro para cementar y E.P. 4A.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</si>
  <si>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</si>
  <si>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>CTR CONSTRUCCION
CAR CARRETERAS
1.01 Terracerías
011 Rellenos P.U.O.T. Designación N.CTR.CAR.1.01.011
4) Tierra negra en camellon central a volteo y conformado.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</si>
  <si>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</si>
  <si>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SEÑALAMIENTO HORIZONTAL</t>
  </si>
  <si>
    <t>CTR CONSTRUCCIÓN
CAR. Carreteras
1.02 Estructuras
.010 Guarniciones y Banquetas P.U.O.T. Designación (N.CTR.CAR-1.02.010 ) 
Banquetas de 8cm de espesor f'c=150kg/cm2 reforzada con malla electrosoldadda 6/6- 10x10; acabado estampado.</t>
  </si>
  <si>
    <t>Suministro e instalación de Bolardo Modelo 110 Marca SEÑALIZAMTY o similar en calidad. Incluye: anclaje, fijación, carga y descarga, flete, maniobras, herramienta, material, mano de obra y todo lo necesario para su correcta instalación. (P.U.O.T.)</t>
  </si>
  <si>
    <t>Suministro y colocación de Tope Modelo 55 Marca SEÑALIZAMTY o similar en calidad. Incluye: material, mano de obra, herramienta, equipo y todo lo necesario para dejar el concepto de trabajo totalmente terminado. (P.U.O.T.)</t>
  </si>
  <si>
    <t>E.P.107 SUMINISTRO Y PLANTADO DE PLANTAS ORNAMENTALES,  P.U.O.T.
Agave cola de León de 60 cm.de altura.</t>
  </si>
  <si>
    <t>CTR CONSTRUCCIÓN
CAR. Carreteras
1.02 Estructuras
.010 Guarniciones y Banquetas P.U.O.T. Designación (N.CTR.CAR-1.02.010 ) 
Guarniciones de f'c= 200kg/cm2 sección rectangular de 20x60cm.</t>
  </si>
  <si>
    <t>REHABILITACIÓN DE PAVIMENTO ASFÁLTICO EN CALLE MIGUEL HIDALGO, PAVIMENTACIÓN ASFÁLTICA DE CALLE OCTAVA Y REHABILITACIÓN DE ACCESO PRINCIPAL,  EN EL MUNICIPIO DE GUSTAVO DÍAZ ORDAZ, TAMAULIPAS.</t>
  </si>
  <si>
    <t>I-1</t>
  </si>
  <si>
    <t>II-1</t>
  </si>
  <si>
    <t>III-1</t>
  </si>
  <si>
    <t>3.0704.08.) RECUBRIMIENTOS
3.0704.08.) B. REFERENCIAS
3.0704.08.F.01.e) Piso de losetas, baldosas o cintillas de barro. (3.0704.08.G.01).
Suministro y colocacion de porcelanato marca DALTILE, modelo DARK GRAY ZCD3 formato 60x60cm y color según proyecto. Incluye: equipo, material, herramienta, mano de obra y todo lo necesario para su correcta ejecución.</t>
  </si>
  <si>
    <t>3.0704.13.) INSTALACIONES ELÉCTRICAS
3.0704.13.) B. REFERENCIAS.
3.0704.13.F.01. o) Unidades de alumbrado (3.0704.13.G.04)x
Suministro y colocacion de luminaria led de 100w, “DERA-100W” 14,00 lm. AC-85/277 v, 5 años de garantia, SLX-COB100W con fotocelda, marca SUPRALUX, en reposicion de las dañadas o en mal estado. Incluye: equipo, material, herramienta, mano de obra y todo lo necesario para su correcta ejecución.</t>
  </si>
  <si>
    <t>AE15A</t>
  </si>
  <si>
    <t xml:space="preserve">LPE-N035-2023                                                                </t>
  </si>
  <si>
    <t xml:space="preserve">LICITACIÓN No.:LPE-N035-2023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</si>
</sst>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/>
    <xf numFmtId="4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Fill="1" applyBorder="1"/>
    <xf numFmtId="0" fontId="0" fillId="0" borderId="0" xfId="0" applyFont="1"/>
    <xf numFmtId="0" fontId="8" fillId="0" borderId="12" xfId="0" applyFont="1" applyFill="1" applyBorder="1" applyAlignment="1">
      <alignment horizontal="right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/>
    </xf>
    <xf numFmtId="4" fontId="13" fillId="0" borderId="15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justify" vertical="center" wrapText="1"/>
    </xf>
    <xf numFmtId="1" fontId="9" fillId="0" borderId="15" xfId="1" applyNumberFormat="1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justify" vertical="top" wrapText="1"/>
    </xf>
    <xf numFmtId="4" fontId="9" fillId="0" borderId="15" xfId="8" applyNumberFormat="1" applyFont="1" applyFill="1" applyBorder="1" applyAlignment="1">
      <alignment horizontal="center" vertical="center"/>
    </xf>
    <xf numFmtId="4" fontId="11" fillId="0" borderId="15" xfId="0" applyNumberFormat="1" applyFont="1" applyFill="1" applyBorder="1" applyAlignment="1">
      <alignment horizontal="center" vertical="center" wrapText="1"/>
    </xf>
    <xf numFmtId="1" fontId="15" fillId="0" borderId="15" xfId="1" applyNumberFormat="1" applyFont="1" applyFill="1" applyBorder="1" applyAlignment="1">
      <alignment horizontal="center" vertical="center"/>
    </xf>
    <xf numFmtId="4" fontId="9" fillId="0" borderId="15" xfId="1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 wrapText="1"/>
    </xf>
    <xf numFmtId="4" fontId="9" fillId="0" borderId="15" xfId="0" applyNumberFormat="1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 wrapText="1"/>
    </xf>
    <xf numFmtId="0" fontId="9" fillId="0" borderId="15" xfId="2" applyNumberFormat="1" applyFont="1" applyFill="1" applyBorder="1" applyAlignment="1">
      <alignment horizontal="justify" vertical="center" wrapText="1"/>
    </xf>
    <xf numFmtId="0" fontId="9" fillId="0" borderId="15" xfId="1" applyFont="1" applyFill="1" applyBorder="1" applyAlignment="1">
      <alignment horizontal="justify" vertical="center" wrapText="1"/>
    </xf>
    <xf numFmtId="0" fontId="9" fillId="0" borderId="15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wrapText="1"/>
    </xf>
    <xf numFmtId="0" fontId="8" fillId="0" borderId="16" xfId="0" applyFont="1" applyFill="1" applyBorder="1"/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1" applyFont="1" applyFill="1" applyBorder="1" applyAlignment="1"/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4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/>
    <xf numFmtId="0" fontId="11" fillId="0" borderId="7" xfId="0" applyFont="1" applyFill="1" applyBorder="1" applyAlignment="1">
      <alignment horizontal="justify" vertical="center"/>
    </xf>
    <xf numFmtId="0" fontId="8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justify" vertical="center"/>
    </xf>
    <xf numFmtId="0" fontId="8" fillId="0" borderId="8" xfId="0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/>
    <xf numFmtId="0" fontId="8" fillId="0" borderId="11" xfId="0" applyFont="1" applyFill="1" applyBorder="1"/>
    <xf numFmtId="0" fontId="8" fillId="0" borderId="12" xfId="0" applyFont="1" applyFill="1" applyBorder="1"/>
    <xf numFmtId="0" fontId="8" fillId="0" borderId="12" xfId="0" applyFont="1" applyFill="1" applyBorder="1" applyAlignment="1"/>
    <xf numFmtId="0" fontId="8" fillId="0" borderId="1" xfId="0" applyFont="1" applyFill="1" applyBorder="1" applyAlignment="1"/>
    <xf numFmtId="0" fontId="8" fillId="0" borderId="13" xfId="0" applyFon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1" fontId="11" fillId="0" borderId="15" xfId="1" applyNumberFormat="1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4" xfId="0" applyFont="1" applyFill="1" applyBorder="1"/>
    <xf numFmtId="0" fontId="15" fillId="0" borderId="0" xfId="0" applyFont="1" applyFill="1" applyBorder="1"/>
    <xf numFmtId="1" fontId="11" fillId="0" borderId="9" xfId="1" applyNumberFormat="1" applyFont="1" applyFill="1" applyBorder="1" applyAlignment="1">
      <alignment horizontal="center" vertical="center"/>
    </xf>
    <xf numFmtId="0" fontId="11" fillId="0" borderId="15" xfId="2" applyFont="1" applyFill="1" applyBorder="1" applyAlignment="1">
      <alignment horizontal="justify" vertical="center" wrapText="1"/>
    </xf>
    <xf numFmtId="0" fontId="11" fillId="0" borderId="2" xfId="2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</cellXfs>
  <cellStyles count="24">
    <cellStyle name="Euro" xfId="4"/>
    <cellStyle name="Euro 2" xfId="11"/>
    <cellStyle name="Millares 2" xfId="12"/>
    <cellStyle name="Millares 3" xfId="19"/>
    <cellStyle name="Millares 4" xfId="9"/>
    <cellStyle name="Millares 4 2" xfId="13"/>
    <cellStyle name="Millares 4 3" xfId="23"/>
    <cellStyle name="Millares 5" xfId="15"/>
    <cellStyle name="Moneda 2" xfId="16"/>
    <cellStyle name="Moneda 3" xfId="20"/>
    <cellStyle name="Normal" xfId="0" builtinId="0"/>
    <cellStyle name="Normal 2" xfId="1"/>
    <cellStyle name="Normal 2 2" xfId="6"/>
    <cellStyle name="Normal 2 2 2" xfId="18"/>
    <cellStyle name="Normal 3" xfId="3"/>
    <cellStyle name="Normal 3 2" xfId="10"/>
    <cellStyle name="Normal 4" xfId="5"/>
    <cellStyle name="Normal 6" xfId="22"/>
    <cellStyle name="Normal 7" xfId="8"/>
    <cellStyle name="Normal 7 2" xfId="21"/>
    <cellStyle name="Normal 8" xfId="17"/>
    <cellStyle name="Normal 9" xfId="14"/>
    <cellStyle name="Normal_GSANCHEZ 2" xfId="2"/>
    <cellStyle name="Porcentaje 2" xfId="7"/>
  </cellStyles>
  <dxfs count="13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2</xdr:row>
      <xdr:rowOff>28575</xdr:rowOff>
    </xdr:from>
    <xdr:to>
      <xdr:col>2</xdr:col>
      <xdr:colOff>2600325</xdr:colOff>
      <xdr:row>5</xdr:row>
      <xdr:rowOff>66675</xdr:rowOff>
    </xdr:to>
    <xdr:pic>
      <xdr:nvPicPr>
        <xdr:cNvPr id="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2952750</xdr:colOff>
      <xdr:row>0</xdr:row>
      <xdr:rowOff>0</xdr:rowOff>
    </xdr:from>
    <xdr:to>
      <xdr:col>7</xdr:col>
      <xdr:colOff>171450</xdr:colOff>
      <xdr:row>7</xdr:row>
      <xdr:rowOff>171449</xdr:rowOff>
    </xdr:to>
    <xdr:sp macro="" textlink="">
      <xdr:nvSpPr>
        <xdr:cNvPr id="1027" name="Cuadro de texto 3"/>
        <xdr:cNvSpPr txBox="1">
          <a:spLocks noChangeArrowheads="1"/>
        </xdr:cNvSpPr>
      </xdr:nvSpPr>
      <xdr:spPr bwMode="auto">
        <a:xfrm>
          <a:off x="4276725" y="0"/>
          <a:ext cx="4524375" cy="136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95250</xdr:rowOff>
    </xdr:from>
    <xdr:to>
      <xdr:col>1</xdr:col>
      <xdr:colOff>3038475</xdr:colOff>
      <xdr:row>5</xdr:row>
      <xdr:rowOff>76200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5720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3238500</xdr:colOff>
      <xdr:row>0</xdr:row>
      <xdr:rowOff>0</xdr:rowOff>
    </xdr:from>
    <xdr:to>
      <xdr:col>6</xdr:col>
      <xdr:colOff>752475</xdr:colOff>
      <xdr:row>7</xdr:row>
      <xdr:rowOff>38100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43375" y="0"/>
          <a:ext cx="45243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0"/>
  <sheetViews>
    <sheetView showGridLines="0" tabSelected="1" zoomScaleNormal="100" workbookViewId="0">
      <selection activeCell="C8" sqref="C8"/>
    </sheetView>
  </sheetViews>
  <sheetFormatPr baseColWidth="10" defaultRowHeight="12.75" x14ac:dyDescent="0.2"/>
  <cols>
    <col min="1" max="1" width="6.85546875" style="2" customWidth="1"/>
    <col min="2" max="2" width="13" style="2" customWidth="1"/>
    <col min="3" max="3" width="51.7109375" style="6" customWidth="1"/>
    <col min="4" max="4" width="7.42578125" style="2" customWidth="1"/>
    <col min="5" max="5" width="11.140625" style="72" customWidth="1"/>
    <col min="6" max="6" width="11.7109375" style="2" bestFit="1" customWidth="1"/>
    <col min="7" max="7" width="27.5703125" style="5" bestFit="1" customWidth="1"/>
    <col min="8" max="8" width="11" style="2" customWidth="1"/>
    <col min="9" max="245" width="11.42578125" style="2"/>
    <col min="246" max="246" width="6.85546875" style="2" customWidth="1"/>
    <col min="247" max="247" width="13" style="2" customWidth="1"/>
    <col min="248" max="248" width="44.28515625" style="2" customWidth="1"/>
    <col min="249" max="249" width="7.42578125" style="2" customWidth="1"/>
    <col min="250" max="250" width="11.140625" style="2" customWidth="1"/>
    <col min="251" max="251" width="11.42578125" style="2"/>
    <col min="252" max="252" width="23.28515625" style="2" customWidth="1"/>
    <col min="253" max="253" width="0" style="2" hidden="1" customWidth="1"/>
    <col min="254" max="254" width="12.28515625" style="2" customWidth="1"/>
    <col min="255" max="501" width="11.42578125" style="2"/>
    <col min="502" max="502" width="6.85546875" style="2" customWidth="1"/>
    <col min="503" max="503" width="13" style="2" customWidth="1"/>
    <col min="504" max="504" width="44.28515625" style="2" customWidth="1"/>
    <col min="505" max="505" width="7.42578125" style="2" customWidth="1"/>
    <col min="506" max="506" width="11.140625" style="2" customWidth="1"/>
    <col min="507" max="507" width="11.42578125" style="2"/>
    <col min="508" max="508" width="23.28515625" style="2" customWidth="1"/>
    <col min="509" max="509" width="0" style="2" hidden="1" customWidth="1"/>
    <col min="510" max="510" width="12.28515625" style="2" customWidth="1"/>
    <col min="511" max="757" width="11.42578125" style="2"/>
    <col min="758" max="758" width="6.85546875" style="2" customWidth="1"/>
    <col min="759" max="759" width="13" style="2" customWidth="1"/>
    <col min="760" max="760" width="44.28515625" style="2" customWidth="1"/>
    <col min="761" max="761" width="7.42578125" style="2" customWidth="1"/>
    <col min="762" max="762" width="11.140625" style="2" customWidth="1"/>
    <col min="763" max="763" width="11.42578125" style="2"/>
    <col min="764" max="764" width="23.28515625" style="2" customWidth="1"/>
    <col min="765" max="765" width="0" style="2" hidden="1" customWidth="1"/>
    <col min="766" max="766" width="12.28515625" style="2" customWidth="1"/>
    <col min="767" max="1013" width="11.42578125" style="2"/>
    <col min="1014" max="1014" width="6.85546875" style="2" customWidth="1"/>
    <col min="1015" max="1015" width="13" style="2" customWidth="1"/>
    <col min="1016" max="1016" width="44.28515625" style="2" customWidth="1"/>
    <col min="1017" max="1017" width="7.42578125" style="2" customWidth="1"/>
    <col min="1018" max="1018" width="11.140625" style="2" customWidth="1"/>
    <col min="1019" max="1019" width="11.42578125" style="2"/>
    <col min="1020" max="1020" width="23.28515625" style="2" customWidth="1"/>
    <col min="1021" max="1021" width="0" style="2" hidden="1" customWidth="1"/>
    <col min="1022" max="1022" width="12.28515625" style="2" customWidth="1"/>
    <col min="1023" max="1269" width="11.42578125" style="2"/>
    <col min="1270" max="1270" width="6.85546875" style="2" customWidth="1"/>
    <col min="1271" max="1271" width="13" style="2" customWidth="1"/>
    <col min="1272" max="1272" width="44.28515625" style="2" customWidth="1"/>
    <col min="1273" max="1273" width="7.42578125" style="2" customWidth="1"/>
    <col min="1274" max="1274" width="11.140625" style="2" customWidth="1"/>
    <col min="1275" max="1275" width="11.42578125" style="2"/>
    <col min="1276" max="1276" width="23.28515625" style="2" customWidth="1"/>
    <col min="1277" max="1277" width="0" style="2" hidden="1" customWidth="1"/>
    <col min="1278" max="1278" width="12.28515625" style="2" customWidth="1"/>
    <col min="1279" max="1525" width="11.42578125" style="2"/>
    <col min="1526" max="1526" width="6.85546875" style="2" customWidth="1"/>
    <col min="1527" max="1527" width="13" style="2" customWidth="1"/>
    <col min="1528" max="1528" width="44.28515625" style="2" customWidth="1"/>
    <col min="1529" max="1529" width="7.42578125" style="2" customWidth="1"/>
    <col min="1530" max="1530" width="11.140625" style="2" customWidth="1"/>
    <col min="1531" max="1531" width="11.42578125" style="2"/>
    <col min="1532" max="1532" width="23.28515625" style="2" customWidth="1"/>
    <col min="1533" max="1533" width="0" style="2" hidden="1" customWidth="1"/>
    <col min="1534" max="1534" width="12.28515625" style="2" customWidth="1"/>
    <col min="1535" max="1781" width="11.42578125" style="2"/>
    <col min="1782" max="1782" width="6.85546875" style="2" customWidth="1"/>
    <col min="1783" max="1783" width="13" style="2" customWidth="1"/>
    <col min="1784" max="1784" width="44.28515625" style="2" customWidth="1"/>
    <col min="1785" max="1785" width="7.42578125" style="2" customWidth="1"/>
    <col min="1786" max="1786" width="11.140625" style="2" customWidth="1"/>
    <col min="1787" max="1787" width="11.42578125" style="2"/>
    <col min="1788" max="1788" width="23.28515625" style="2" customWidth="1"/>
    <col min="1789" max="1789" width="0" style="2" hidden="1" customWidth="1"/>
    <col min="1790" max="1790" width="12.28515625" style="2" customWidth="1"/>
    <col min="1791" max="2037" width="11.42578125" style="2"/>
    <col min="2038" max="2038" width="6.85546875" style="2" customWidth="1"/>
    <col min="2039" max="2039" width="13" style="2" customWidth="1"/>
    <col min="2040" max="2040" width="44.28515625" style="2" customWidth="1"/>
    <col min="2041" max="2041" width="7.42578125" style="2" customWidth="1"/>
    <col min="2042" max="2042" width="11.140625" style="2" customWidth="1"/>
    <col min="2043" max="2043" width="11.42578125" style="2"/>
    <col min="2044" max="2044" width="23.28515625" style="2" customWidth="1"/>
    <col min="2045" max="2045" width="0" style="2" hidden="1" customWidth="1"/>
    <col min="2046" max="2046" width="12.28515625" style="2" customWidth="1"/>
    <col min="2047" max="2293" width="11.42578125" style="2"/>
    <col min="2294" max="2294" width="6.85546875" style="2" customWidth="1"/>
    <col min="2295" max="2295" width="13" style="2" customWidth="1"/>
    <col min="2296" max="2296" width="44.28515625" style="2" customWidth="1"/>
    <col min="2297" max="2297" width="7.42578125" style="2" customWidth="1"/>
    <col min="2298" max="2298" width="11.140625" style="2" customWidth="1"/>
    <col min="2299" max="2299" width="11.42578125" style="2"/>
    <col min="2300" max="2300" width="23.28515625" style="2" customWidth="1"/>
    <col min="2301" max="2301" width="0" style="2" hidden="1" customWidth="1"/>
    <col min="2302" max="2302" width="12.28515625" style="2" customWidth="1"/>
    <col min="2303" max="2549" width="11.42578125" style="2"/>
    <col min="2550" max="2550" width="6.85546875" style="2" customWidth="1"/>
    <col min="2551" max="2551" width="13" style="2" customWidth="1"/>
    <col min="2552" max="2552" width="44.28515625" style="2" customWidth="1"/>
    <col min="2553" max="2553" width="7.42578125" style="2" customWidth="1"/>
    <col min="2554" max="2554" width="11.140625" style="2" customWidth="1"/>
    <col min="2555" max="2555" width="11.42578125" style="2"/>
    <col min="2556" max="2556" width="23.28515625" style="2" customWidth="1"/>
    <col min="2557" max="2557" width="0" style="2" hidden="1" customWidth="1"/>
    <col min="2558" max="2558" width="12.28515625" style="2" customWidth="1"/>
    <col min="2559" max="2805" width="11.42578125" style="2"/>
    <col min="2806" max="2806" width="6.85546875" style="2" customWidth="1"/>
    <col min="2807" max="2807" width="13" style="2" customWidth="1"/>
    <col min="2808" max="2808" width="44.28515625" style="2" customWidth="1"/>
    <col min="2809" max="2809" width="7.42578125" style="2" customWidth="1"/>
    <col min="2810" max="2810" width="11.140625" style="2" customWidth="1"/>
    <col min="2811" max="2811" width="11.42578125" style="2"/>
    <col min="2812" max="2812" width="23.28515625" style="2" customWidth="1"/>
    <col min="2813" max="2813" width="0" style="2" hidden="1" customWidth="1"/>
    <col min="2814" max="2814" width="12.28515625" style="2" customWidth="1"/>
    <col min="2815" max="3061" width="11.42578125" style="2"/>
    <col min="3062" max="3062" width="6.85546875" style="2" customWidth="1"/>
    <col min="3063" max="3063" width="13" style="2" customWidth="1"/>
    <col min="3064" max="3064" width="44.28515625" style="2" customWidth="1"/>
    <col min="3065" max="3065" width="7.42578125" style="2" customWidth="1"/>
    <col min="3066" max="3066" width="11.140625" style="2" customWidth="1"/>
    <col min="3067" max="3067" width="11.42578125" style="2"/>
    <col min="3068" max="3068" width="23.28515625" style="2" customWidth="1"/>
    <col min="3069" max="3069" width="0" style="2" hidden="1" customWidth="1"/>
    <col min="3070" max="3070" width="12.28515625" style="2" customWidth="1"/>
    <col min="3071" max="3317" width="11.42578125" style="2"/>
    <col min="3318" max="3318" width="6.85546875" style="2" customWidth="1"/>
    <col min="3319" max="3319" width="13" style="2" customWidth="1"/>
    <col min="3320" max="3320" width="44.28515625" style="2" customWidth="1"/>
    <col min="3321" max="3321" width="7.42578125" style="2" customWidth="1"/>
    <col min="3322" max="3322" width="11.140625" style="2" customWidth="1"/>
    <col min="3323" max="3323" width="11.42578125" style="2"/>
    <col min="3324" max="3324" width="23.28515625" style="2" customWidth="1"/>
    <col min="3325" max="3325" width="0" style="2" hidden="1" customWidth="1"/>
    <col min="3326" max="3326" width="12.28515625" style="2" customWidth="1"/>
    <col min="3327" max="3573" width="11.42578125" style="2"/>
    <col min="3574" max="3574" width="6.85546875" style="2" customWidth="1"/>
    <col min="3575" max="3575" width="13" style="2" customWidth="1"/>
    <col min="3576" max="3576" width="44.28515625" style="2" customWidth="1"/>
    <col min="3577" max="3577" width="7.42578125" style="2" customWidth="1"/>
    <col min="3578" max="3578" width="11.140625" style="2" customWidth="1"/>
    <col min="3579" max="3579" width="11.42578125" style="2"/>
    <col min="3580" max="3580" width="23.28515625" style="2" customWidth="1"/>
    <col min="3581" max="3581" width="0" style="2" hidden="1" customWidth="1"/>
    <col min="3582" max="3582" width="12.28515625" style="2" customWidth="1"/>
    <col min="3583" max="3829" width="11.42578125" style="2"/>
    <col min="3830" max="3830" width="6.85546875" style="2" customWidth="1"/>
    <col min="3831" max="3831" width="13" style="2" customWidth="1"/>
    <col min="3832" max="3832" width="44.28515625" style="2" customWidth="1"/>
    <col min="3833" max="3833" width="7.42578125" style="2" customWidth="1"/>
    <col min="3834" max="3834" width="11.140625" style="2" customWidth="1"/>
    <col min="3835" max="3835" width="11.42578125" style="2"/>
    <col min="3836" max="3836" width="23.28515625" style="2" customWidth="1"/>
    <col min="3837" max="3837" width="0" style="2" hidden="1" customWidth="1"/>
    <col min="3838" max="3838" width="12.28515625" style="2" customWidth="1"/>
    <col min="3839" max="4085" width="11.42578125" style="2"/>
    <col min="4086" max="4086" width="6.85546875" style="2" customWidth="1"/>
    <col min="4087" max="4087" width="13" style="2" customWidth="1"/>
    <col min="4088" max="4088" width="44.28515625" style="2" customWidth="1"/>
    <col min="4089" max="4089" width="7.42578125" style="2" customWidth="1"/>
    <col min="4090" max="4090" width="11.140625" style="2" customWidth="1"/>
    <col min="4091" max="4091" width="11.42578125" style="2"/>
    <col min="4092" max="4092" width="23.28515625" style="2" customWidth="1"/>
    <col min="4093" max="4093" width="0" style="2" hidden="1" customWidth="1"/>
    <col min="4094" max="4094" width="12.28515625" style="2" customWidth="1"/>
    <col min="4095" max="4341" width="11.42578125" style="2"/>
    <col min="4342" max="4342" width="6.85546875" style="2" customWidth="1"/>
    <col min="4343" max="4343" width="13" style="2" customWidth="1"/>
    <col min="4344" max="4344" width="44.28515625" style="2" customWidth="1"/>
    <col min="4345" max="4345" width="7.42578125" style="2" customWidth="1"/>
    <col min="4346" max="4346" width="11.140625" style="2" customWidth="1"/>
    <col min="4347" max="4347" width="11.42578125" style="2"/>
    <col min="4348" max="4348" width="23.28515625" style="2" customWidth="1"/>
    <col min="4349" max="4349" width="0" style="2" hidden="1" customWidth="1"/>
    <col min="4350" max="4350" width="12.28515625" style="2" customWidth="1"/>
    <col min="4351" max="4597" width="11.42578125" style="2"/>
    <col min="4598" max="4598" width="6.85546875" style="2" customWidth="1"/>
    <col min="4599" max="4599" width="13" style="2" customWidth="1"/>
    <col min="4600" max="4600" width="44.28515625" style="2" customWidth="1"/>
    <col min="4601" max="4601" width="7.42578125" style="2" customWidth="1"/>
    <col min="4602" max="4602" width="11.140625" style="2" customWidth="1"/>
    <col min="4603" max="4603" width="11.42578125" style="2"/>
    <col min="4604" max="4604" width="23.28515625" style="2" customWidth="1"/>
    <col min="4605" max="4605" width="0" style="2" hidden="1" customWidth="1"/>
    <col min="4606" max="4606" width="12.28515625" style="2" customWidth="1"/>
    <col min="4607" max="4853" width="11.42578125" style="2"/>
    <col min="4854" max="4854" width="6.85546875" style="2" customWidth="1"/>
    <col min="4855" max="4855" width="13" style="2" customWidth="1"/>
    <col min="4856" max="4856" width="44.28515625" style="2" customWidth="1"/>
    <col min="4857" max="4857" width="7.42578125" style="2" customWidth="1"/>
    <col min="4858" max="4858" width="11.140625" style="2" customWidth="1"/>
    <col min="4859" max="4859" width="11.42578125" style="2"/>
    <col min="4860" max="4860" width="23.28515625" style="2" customWidth="1"/>
    <col min="4861" max="4861" width="0" style="2" hidden="1" customWidth="1"/>
    <col min="4862" max="4862" width="12.28515625" style="2" customWidth="1"/>
    <col min="4863" max="5109" width="11.42578125" style="2"/>
    <col min="5110" max="5110" width="6.85546875" style="2" customWidth="1"/>
    <col min="5111" max="5111" width="13" style="2" customWidth="1"/>
    <col min="5112" max="5112" width="44.28515625" style="2" customWidth="1"/>
    <col min="5113" max="5113" width="7.42578125" style="2" customWidth="1"/>
    <col min="5114" max="5114" width="11.140625" style="2" customWidth="1"/>
    <col min="5115" max="5115" width="11.42578125" style="2"/>
    <col min="5116" max="5116" width="23.28515625" style="2" customWidth="1"/>
    <col min="5117" max="5117" width="0" style="2" hidden="1" customWidth="1"/>
    <col min="5118" max="5118" width="12.28515625" style="2" customWidth="1"/>
    <col min="5119" max="5365" width="11.42578125" style="2"/>
    <col min="5366" max="5366" width="6.85546875" style="2" customWidth="1"/>
    <col min="5367" max="5367" width="13" style="2" customWidth="1"/>
    <col min="5368" max="5368" width="44.28515625" style="2" customWidth="1"/>
    <col min="5369" max="5369" width="7.42578125" style="2" customWidth="1"/>
    <col min="5370" max="5370" width="11.140625" style="2" customWidth="1"/>
    <col min="5371" max="5371" width="11.42578125" style="2"/>
    <col min="5372" max="5372" width="23.28515625" style="2" customWidth="1"/>
    <col min="5373" max="5373" width="0" style="2" hidden="1" customWidth="1"/>
    <col min="5374" max="5374" width="12.28515625" style="2" customWidth="1"/>
    <col min="5375" max="5621" width="11.42578125" style="2"/>
    <col min="5622" max="5622" width="6.85546875" style="2" customWidth="1"/>
    <col min="5623" max="5623" width="13" style="2" customWidth="1"/>
    <col min="5624" max="5624" width="44.28515625" style="2" customWidth="1"/>
    <col min="5625" max="5625" width="7.42578125" style="2" customWidth="1"/>
    <col min="5626" max="5626" width="11.140625" style="2" customWidth="1"/>
    <col min="5627" max="5627" width="11.42578125" style="2"/>
    <col min="5628" max="5628" width="23.28515625" style="2" customWidth="1"/>
    <col min="5629" max="5629" width="0" style="2" hidden="1" customWidth="1"/>
    <col min="5630" max="5630" width="12.28515625" style="2" customWidth="1"/>
    <col min="5631" max="5877" width="11.42578125" style="2"/>
    <col min="5878" max="5878" width="6.85546875" style="2" customWidth="1"/>
    <col min="5879" max="5879" width="13" style="2" customWidth="1"/>
    <col min="5880" max="5880" width="44.28515625" style="2" customWidth="1"/>
    <col min="5881" max="5881" width="7.42578125" style="2" customWidth="1"/>
    <col min="5882" max="5882" width="11.140625" style="2" customWidth="1"/>
    <col min="5883" max="5883" width="11.42578125" style="2"/>
    <col min="5884" max="5884" width="23.28515625" style="2" customWidth="1"/>
    <col min="5885" max="5885" width="0" style="2" hidden="1" customWidth="1"/>
    <col min="5886" max="5886" width="12.28515625" style="2" customWidth="1"/>
    <col min="5887" max="6133" width="11.42578125" style="2"/>
    <col min="6134" max="6134" width="6.85546875" style="2" customWidth="1"/>
    <col min="6135" max="6135" width="13" style="2" customWidth="1"/>
    <col min="6136" max="6136" width="44.28515625" style="2" customWidth="1"/>
    <col min="6137" max="6137" width="7.42578125" style="2" customWidth="1"/>
    <col min="6138" max="6138" width="11.140625" style="2" customWidth="1"/>
    <col min="6139" max="6139" width="11.42578125" style="2"/>
    <col min="6140" max="6140" width="23.28515625" style="2" customWidth="1"/>
    <col min="6141" max="6141" width="0" style="2" hidden="1" customWidth="1"/>
    <col min="6142" max="6142" width="12.28515625" style="2" customWidth="1"/>
    <col min="6143" max="6389" width="11.42578125" style="2"/>
    <col min="6390" max="6390" width="6.85546875" style="2" customWidth="1"/>
    <col min="6391" max="6391" width="13" style="2" customWidth="1"/>
    <col min="6392" max="6392" width="44.28515625" style="2" customWidth="1"/>
    <col min="6393" max="6393" width="7.42578125" style="2" customWidth="1"/>
    <col min="6394" max="6394" width="11.140625" style="2" customWidth="1"/>
    <col min="6395" max="6395" width="11.42578125" style="2"/>
    <col min="6396" max="6396" width="23.28515625" style="2" customWidth="1"/>
    <col min="6397" max="6397" width="0" style="2" hidden="1" customWidth="1"/>
    <col min="6398" max="6398" width="12.28515625" style="2" customWidth="1"/>
    <col min="6399" max="6645" width="11.42578125" style="2"/>
    <col min="6646" max="6646" width="6.85546875" style="2" customWidth="1"/>
    <col min="6647" max="6647" width="13" style="2" customWidth="1"/>
    <col min="6648" max="6648" width="44.28515625" style="2" customWidth="1"/>
    <col min="6649" max="6649" width="7.42578125" style="2" customWidth="1"/>
    <col min="6650" max="6650" width="11.140625" style="2" customWidth="1"/>
    <col min="6651" max="6651" width="11.42578125" style="2"/>
    <col min="6652" max="6652" width="23.28515625" style="2" customWidth="1"/>
    <col min="6653" max="6653" width="0" style="2" hidden="1" customWidth="1"/>
    <col min="6654" max="6654" width="12.28515625" style="2" customWidth="1"/>
    <col min="6655" max="6901" width="11.42578125" style="2"/>
    <col min="6902" max="6902" width="6.85546875" style="2" customWidth="1"/>
    <col min="6903" max="6903" width="13" style="2" customWidth="1"/>
    <col min="6904" max="6904" width="44.28515625" style="2" customWidth="1"/>
    <col min="6905" max="6905" width="7.42578125" style="2" customWidth="1"/>
    <col min="6906" max="6906" width="11.140625" style="2" customWidth="1"/>
    <col min="6907" max="6907" width="11.42578125" style="2"/>
    <col min="6908" max="6908" width="23.28515625" style="2" customWidth="1"/>
    <col min="6909" max="6909" width="0" style="2" hidden="1" customWidth="1"/>
    <col min="6910" max="6910" width="12.28515625" style="2" customWidth="1"/>
    <col min="6911" max="7157" width="11.42578125" style="2"/>
    <col min="7158" max="7158" width="6.85546875" style="2" customWidth="1"/>
    <col min="7159" max="7159" width="13" style="2" customWidth="1"/>
    <col min="7160" max="7160" width="44.28515625" style="2" customWidth="1"/>
    <col min="7161" max="7161" width="7.42578125" style="2" customWidth="1"/>
    <col min="7162" max="7162" width="11.140625" style="2" customWidth="1"/>
    <col min="7163" max="7163" width="11.42578125" style="2"/>
    <col min="7164" max="7164" width="23.28515625" style="2" customWidth="1"/>
    <col min="7165" max="7165" width="0" style="2" hidden="1" customWidth="1"/>
    <col min="7166" max="7166" width="12.28515625" style="2" customWidth="1"/>
    <col min="7167" max="7413" width="11.42578125" style="2"/>
    <col min="7414" max="7414" width="6.85546875" style="2" customWidth="1"/>
    <col min="7415" max="7415" width="13" style="2" customWidth="1"/>
    <col min="7416" max="7416" width="44.28515625" style="2" customWidth="1"/>
    <col min="7417" max="7417" width="7.42578125" style="2" customWidth="1"/>
    <col min="7418" max="7418" width="11.140625" style="2" customWidth="1"/>
    <col min="7419" max="7419" width="11.42578125" style="2"/>
    <col min="7420" max="7420" width="23.28515625" style="2" customWidth="1"/>
    <col min="7421" max="7421" width="0" style="2" hidden="1" customWidth="1"/>
    <col min="7422" max="7422" width="12.28515625" style="2" customWidth="1"/>
    <col min="7423" max="7669" width="11.42578125" style="2"/>
    <col min="7670" max="7670" width="6.85546875" style="2" customWidth="1"/>
    <col min="7671" max="7671" width="13" style="2" customWidth="1"/>
    <col min="7672" max="7672" width="44.28515625" style="2" customWidth="1"/>
    <col min="7673" max="7673" width="7.42578125" style="2" customWidth="1"/>
    <col min="7674" max="7674" width="11.140625" style="2" customWidth="1"/>
    <col min="7675" max="7675" width="11.42578125" style="2"/>
    <col min="7676" max="7676" width="23.28515625" style="2" customWidth="1"/>
    <col min="7677" max="7677" width="0" style="2" hidden="1" customWidth="1"/>
    <col min="7678" max="7678" width="12.28515625" style="2" customWidth="1"/>
    <col min="7679" max="7925" width="11.42578125" style="2"/>
    <col min="7926" max="7926" width="6.85546875" style="2" customWidth="1"/>
    <col min="7927" max="7927" width="13" style="2" customWidth="1"/>
    <col min="7928" max="7928" width="44.28515625" style="2" customWidth="1"/>
    <col min="7929" max="7929" width="7.42578125" style="2" customWidth="1"/>
    <col min="7930" max="7930" width="11.140625" style="2" customWidth="1"/>
    <col min="7931" max="7931" width="11.42578125" style="2"/>
    <col min="7932" max="7932" width="23.28515625" style="2" customWidth="1"/>
    <col min="7933" max="7933" width="0" style="2" hidden="1" customWidth="1"/>
    <col min="7934" max="7934" width="12.28515625" style="2" customWidth="1"/>
    <col min="7935" max="8181" width="11.42578125" style="2"/>
    <col min="8182" max="8182" width="6.85546875" style="2" customWidth="1"/>
    <col min="8183" max="8183" width="13" style="2" customWidth="1"/>
    <col min="8184" max="8184" width="44.28515625" style="2" customWidth="1"/>
    <col min="8185" max="8185" width="7.42578125" style="2" customWidth="1"/>
    <col min="8186" max="8186" width="11.140625" style="2" customWidth="1"/>
    <col min="8187" max="8187" width="11.42578125" style="2"/>
    <col min="8188" max="8188" width="23.28515625" style="2" customWidth="1"/>
    <col min="8189" max="8189" width="0" style="2" hidden="1" customWidth="1"/>
    <col min="8190" max="8190" width="12.28515625" style="2" customWidth="1"/>
    <col min="8191" max="8437" width="11.42578125" style="2"/>
    <col min="8438" max="8438" width="6.85546875" style="2" customWidth="1"/>
    <col min="8439" max="8439" width="13" style="2" customWidth="1"/>
    <col min="8440" max="8440" width="44.28515625" style="2" customWidth="1"/>
    <col min="8441" max="8441" width="7.42578125" style="2" customWidth="1"/>
    <col min="8442" max="8442" width="11.140625" style="2" customWidth="1"/>
    <col min="8443" max="8443" width="11.42578125" style="2"/>
    <col min="8444" max="8444" width="23.28515625" style="2" customWidth="1"/>
    <col min="8445" max="8445" width="0" style="2" hidden="1" customWidth="1"/>
    <col min="8446" max="8446" width="12.28515625" style="2" customWidth="1"/>
    <col min="8447" max="8693" width="11.42578125" style="2"/>
    <col min="8694" max="8694" width="6.85546875" style="2" customWidth="1"/>
    <col min="8695" max="8695" width="13" style="2" customWidth="1"/>
    <col min="8696" max="8696" width="44.28515625" style="2" customWidth="1"/>
    <col min="8697" max="8697" width="7.42578125" style="2" customWidth="1"/>
    <col min="8698" max="8698" width="11.140625" style="2" customWidth="1"/>
    <col min="8699" max="8699" width="11.42578125" style="2"/>
    <col min="8700" max="8700" width="23.28515625" style="2" customWidth="1"/>
    <col min="8701" max="8701" width="0" style="2" hidden="1" customWidth="1"/>
    <col min="8702" max="8702" width="12.28515625" style="2" customWidth="1"/>
    <col min="8703" max="8949" width="11.42578125" style="2"/>
    <col min="8950" max="8950" width="6.85546875" style="2" customWidth="1"/>
    <col min="8951" max="8951" width="13" style="2" customWidth="1"/>
    <col min="8952" max="8952" width="44.28515625" style="2" customWidth="1"/>
    <col min="8953" max="8953" width="7.42578125" style="2" customWidth="1"/>
    <col min="8954" max="8954" width="11.140625" style="2" customWidth="1"/>
    <col min="8955" max="8955" width="11.42578125" style="2"/>
    <col min="8956" max="8956" width="23.28515625" style="2" customWidth="1"/>
    <col min="8957" max="8957" width="0" style="2" hidden="1" customWidth="1"/>
    <col min="8958" max="8958" width="12.28515625" style="2" customWidth="1"/>
    <col min="8959" max="9205" width="11.42578125" style="2"/>
    <col min="9206" max="9206" width="6.85546875" style="2" customWidth="1"/>
    <col min="9207" max="9207" width="13" style="2" customWidth="1"/>
    <col min="9208" max="9208" width="44.28515625" style="2" customWidth="1"/>
    <col min="9209" max="9209" width="7.42578125" style="2" customWidth="1"/>
    <col min="9210" max="9210" width="11.140625" style="2" customWidth="1"/>
    <col min="9211" max="9211" width="11.42578125" style="2"/>
    <col min="9212" max="9212" width="23.28515625" style="2" customWidth="1"/>
    <col min="9213" max="9213" width="0" style="2" hidden="1" customWidth="1"/>
    <col min="9214" max="9214" width="12.28515625" style="2" customWidth="1"/>
    <col min="9215" max="9461" width="11.42578125" style="2"/>
    <col min="9462" max="9462" width="6.85546875" style="2" customWidth="1"/>
    <col min="9463" max="9463" width="13" style="2" customWidth="1"/>
    <col min="9464" max="9464" width="44.28515625" style="2" customWidth="1"/>
    <col min="9465" max="9465" width="7.42578125" style="2" customWidth="1"/>
    <col min="9466" max="9466" width="11.140625" style="2" customWidth="1"/>
    <col min="9467" max="9467" width="11.42578125" style="2"/>
    <col min="9468" max="9468" width="23.28515625" style="2" customWidth="1"/>
    <col min="9469" max="9469" width="0" style="2" hidden="1" customWidth="1"/>
    <col min="9470" max="9470" width="12.28515625" style="2" customWidth="1"/>
    <col min="9471" max="9717" width="11.42578125" style="2"/>
    <col min="9718" max="9718" width="6.85546875" style="2" customWidth="1"/>
    <col min="9719" max="9719" width="13" style="2" customWidth="1"/>
    <col min="9720" max="9720" width="44.28515625" style="2" customWidth="1"/>
    <col min="9721" max="9721" width="7.42578125" style="2" customWidth="1"/>
    <col min="9722" max="9722" width="11.140625" style="2" customWidth="1"/>
    <col min="9723" max="9723" width="11.42578125" style="2"/>
    <col min="9724" max="9724" width="23.28515625" style="2" customWidth="1"/>
    <col min="9725" max="9725" width="0" style="2" hidden="1" customWidth="1"/>
    <col min="9726" max="9726" width="12.28515625" style="2" customWidth="1"/>
    <col min="9727" max="9973" width="11.42578125" style="2"/>
    <col min="9974" max="9974" width="6.85546875" style="2" customWidth="1"/>
    <col min="9975" max="9975" width="13" style="2" customWidth="1"/>
    <col min="9976" max="9976" width="44.28515625" style="2" customWidth="1"/>
    <col min="9977" max="9977" width="7.42578125" style="2" customWidth="1"/>
    <col min="9978" max="9978" width="11.140625" style="2" customWidth="1"/>
    <col min="9979" max="9979" width="11.42578125" style="2"/>
    <col min="9980" max="9980" width="23.28515625" style="2" customWidth="1"/>
    <col min="9981" max="9981" width="0" style="2" hidden="1" customWidth="1"/>
    <col min="9982" max="9982" width="12.28515625" style="2" customWidth="1"/>
    <col min="9983" max="10229" width="11.42578125" style="2"/>
    <col min="10230" max="10230" width="6.85546875" style="2" customWidth="1"/>
    <col min="10231" max="10231" width="13" style="2" customWidth="1"/>
    <col min="10232" max="10232" width="44.28515625" style="2" customWidth="1"/>
    <col min="10233" max="10233" width="7.42578125" style="2" customWidth="1"/>
    <col min="10234" max="10234" width="11.140625" style="2" customWidth="1"/>
    <col min="10235" max="10235" width="11.42578125" style="2"/>
    <col min="10236" max="10236" width="23.28515625" style="2" customWidth="1"/>
    <col min="10237" max="10237" width="0" style="2" hidden="1" customWidth="1"/>
    <col min="10238" max="10238" width="12.28515625" style="2" customWidth="1"/>
    <col min="10239" max="10485" width="11.42578125" style="2"/>
    <col min="10486" max="10486" width="6.85546875" style="2" customWidth="1"/>
    <col min="10487" max="10487" width="13" style="2" customWidth="1"/>
    <col min="10488" max="10488" width="44.28515625" style="2" customWidth="1"/>
    <col min="10489" max="10489" width="7.42578125" style="2" customWidth="1"/>
    <col min="10490" max="10490" width="11.140625" style="2" customWidth="1"/>
    <col min="10491" max="10491" width="11.42578125" style="2"/>
    <col min="10492" max="10492" width="23.28515625" style="2" customWidth="1"/>
    <col min="10493" max="10493" width="0" style="2" hidden="1" customWidth="1"/>
    <col min="10494" max="10494" width="12.28515625" style="2" customWidth="1"/>
    <col min="10495" max="10741" width="11.42578125" style="2"/>
    <col min="10742" max="10742" width="6.85546875" style="2" customWidth="1"/>
    <col min="10743" max="10743" width="13" style="2" customWidth="1"/>
    <col min="10744" max="10744" width="44.28515625" style="2" customWidth="1"/>
    <col min="10745" max="10745" width="7.42578125" style="2" customWidth="1"/>
    <col min="10746" max="10746" width="11.140625" style="2" customWidth="1"/>
    <col min="10747" max="10747" width="11.42578125" style="2"/>
    <col min="10748" max="10748" width="23.28515625" style="2" customWidth="1"/>
    <col min="10749" max="10749" width="0" style="2" hidden="1" customWidth="1"/>
    <col min="10750" max="10750" width="12.28515625" style="2" customWidth="1"/>
    <col min="10751" max="10997" width="11.42578125" style="2"/>
    <col min="10998" max="10998" width="6.85546875" style="2" customWidth="1"/>
    <col min="10999" max="10999" width="13" style="2" customWidth="1"/>
    <col min="11000" max="11000" width="44.28515625" style="2" customWidth="1"/>
    <col min="11001" max="11001" width="7.42578125" style="2" customWidth="1"/>
    <col min="11002" max="11002" width="11.140625" style="2" customWidth="1"/>
    <col min="11003" max="11003" width="11.42578125" style="2"/>
    <col min="11004" max="11004" width="23.28515625" style="2" customWidth="1"/>
    <col min="11005" max="11005" width="0" style="2" hidden="1" customWidth="1"/>
    <col min="11006" max="11006" width="12.28515625" style="2" customWidth="1"/>
    <col min="11007" max="11253" width="11.42578125" style="2"/>
    <col min="11254" max="11254" width="6.85546875" style="2" customWidth="1"/>
    <col min="11255" max="11255" width="13" style="2" customWidth="1"/>
    <col min="11256" max="11256" width="44.28515625" style="2" customWidth="1"/>
    <col min="11257" max="11257" width="7.42578125" style="2" customWidth="1"/>
    <col min="11258" max="11258" width="11.140625" style="2" customWidth="1"/>
    <col min="11259" max="11259" width="11.42578125" style="2"/>
    <col min="11260" max="11260" width="23.28515625" style="2" customWidth="1"/>
    <col min="11261" max="11261" width="0" style="2" hidden="1" customWidth="1"/>
    <col min="11262" max="11262" width="12.28515625" style="2" customWidth="1"/>
    <col min="11263" max="11509" width="11.42578125" style="2"/>
    <col min="11510" max="11510" width="6.85546875" style="2" customWidth="1"/>
    <col min="11511" max="11511" width="13" style="2" customWidth="1"/>
    <col min="11512" max="11512" width="44.28515625" style="2" customWidth="1"/>
    <col min="11513" max="11513" width="7.42578125" style="2" customWidth="1"/>
    <col min="11514" max="11514" width="11.140625" style="2" customWidth="1"/>
    <col min="11515" max="11515" width="11.42578125" style="2"/>
    <col min="11516" max="11516" width="23.28515625" style="2" customWidth="1"/>
    <col min="11517" max="11517" width="0" style="2" hidden="1" customWidth="1"/>
    <col min="11518" max="11518" width="12.28515625" style="2" customWidth="1"/>
    <col min="11519" max="11765" width="11.42578125" style="2"/>
    <col min="11766" max="11766" width="6.85546875" style="2" customWidth="1"/>
    <col min="11767" max="11767" width="13" style="2" customWidth="1"/>
    <col min="11768" max="11768" width="44.28515625" style="2" customWidth="1"/>
    <col min="11769" max="11769" width="7.42578125" style="2" customWidth="1"/>
    <col min="11770" max="11770" width="11.140625" style="2" customWidth="1"/>
    <col min="11771" max="11771" width="11.42578125" style="2"/>
    <col min="11772" max="11772" width="23.28515625" style="2" customWidth="1"/>
    <col min="11773" max="11773" width="0" style="2" hidden="1" customWidth="1"/>
    <col min="11774" max="11774" width="12.28515625" style="2" customWidth="1"/>
    <col min="11775" max="12021" width="11.42578125" style="2"/>
    <col min="12022" max="12022" width="6.85546875" style="2" customWidth="1"/>
    <col min="12023" max="12023" width="13" style="2" customWidth="1"/>
    <col min="12024" max="12024" width="44.28515625" style="2" customWidth="1"/>
    <col min="12025" max="12025" width="7.42578125" style="2" customWidth="1"/>
    <col min="12026" max="12026" width="11.140625" style="2" customWidth="1"/>
    <col min="12027" max="12027" width="11.42578125" style="2"/>
    <col min="12028" max="12028" width="23.28515625" style="2" customWidth="1"/>
    <col min="12029" max="12029" width="0" style="2" hidden="1" customWidth="1"/>
    <col min="12030" max="12030" width="12.28515625" style="2" customWidth="1"/>
    <col min="12031" max="12277" width="11.42578125" style="2"/>
    <col min="12278" max="12278" width="6.85546875" style="2" customWidth="1"/>
    <col min="12279" max="12279" width="13" style="2" customWidth="1"/>
    <col min="12280" max="12280" width="44.28515625" style="2" customWidth="1"/>
    <col min="12281" max="12281" width="7.42578125" style="2" customWidth="1"/>
    <col min="12282" max="12282" width="11.140625" style="2" customWidth="1"/>
    <col min="12283" max="12283" width="11.42578125" style="2"/>
    <col min="12284" max="12284" width="23.28515625" style="2" customWidth="1"/>
    <col min="12285" max="12285" width="0" style="2" hidden="1" customWidth="1"/>
    <col min="12286" max="12286" width="12.28515625" style="2" customWidth="1"/>
    <col min="12287" max="12533" width="11.42578125" style="2"/>
    <col min="12534" max="12534" width="6.85546875" style="2" customWidth="1"/>
    <col min="12535" max="12535" width="13" style="2" customWidth="1"/>
    <col min="12536" max="12536" width="44.28515625" style="2" customWidth="1"/>
    <col min="12537" max="12537" width="7.42578125" style="2" customWidth="1"/>
    <col min="12538" max="12538" width="11.140625" style="2" customWidth="1"/>
    <col min="12539" max="12539" width="11.42578125" style="2"/>
    <col min="12540" max="12540" width="23.28515625" style="2" customWidth="1"/>
    <col min="12541" max="12541" width="0" style="2" hidden="1" customWidth="1"/>
    <col min="12542" max="12542" width="12.28515625" style="2" customWidth="1"/>
    <col min="12543" max="12789" width="11.42578125" style="2"/>
    <col min="12790" max="12790" width="6.85546875" style="2" customWidth="1"/>
    <col min="12791" max="12791" width="13" style="2" customWidth="1"/>
    <col min="12792" max="12792" width="44.28515625" style="2" customWidth="1"/>
    <col min="12793" max="12793" width="7.42578125" style="2" customWidth="1"/>
    <col min="12794" max="12794" width="11.140625" style="2" customWidth="1"/>
    <col min="12795" max="12795" width="11.42578125" style="2"/>
    <col min="12796" max="12796" width="23.28515625" style="2" customWidth="1"/>
    <col min="12797" max="12797" width="0" style="2" hidden="1" customWidth="1"/>
    <col min="12798" max="12798" width="12.28515625" style="2" customWidth="1"/>
    <col min="12799" max="13045" width="11.42578125" style="2"/>
    <col min="13046" max="13046" width="6.85546875" style="2" customWidth="1"/>
    <col min="13047" max="13047" width="13" style="2" customWidth="1"/>
    <col min="13048" max="13048" width="44.28515625" style="2" customWidth="1"/>
    <col min="13049" max="13049" width="7.42578125" style="2" customWidth="1"/>
    <col min="13050" max="13050" width="11.140625" style="2" customWidth="1"/>
    <col min="13051" max="13051" width="11.42578125" style="2"/>
    <col min="13052" max="13052" width="23.28515625" style="2" customWidth="1"/>
    <col min="13053" max="13053" width="0" style="2" hidden="1" customWidth="1"/>
    <col min="13054" max="13054" width="12.28515625" style="2" customWidth="1"/>
    <col min="13055" max="13301" width="11.42578125" style="2"/>
    <col min="13302" max="13302" width="6.85546875" style="2" customWidth="1"/>
    <col min="13303" max="13303" width="13" style="2" customWidth="1"/>
    <col min="13304" max="13304" width="44.28515625" style="2" customWidth="1"/>
    <col min="13305" max="13305" width="7.42578125" style="2" customWidth="1"/>
    <col min="13306" max="13306" width="11.140625" style="2" customWidth="1"/>
    <col min="13307" max="13307" width="11.42578125" style="2"/>
    <col min="13308" max="13308" width="23.28515625" style="2" customWidth="1"/>
    <col min="13309" max="13309" width="0" style="2" hidden="1" customWidth="1"/>
    <col min="13310" max="13310" width="12.28515625" style="2" customWidth="1"/>
    <col min="13311" max="13557" width="11.42578125" style="2"/>
    <col min="13558" max="13558" width="6.85546875" style="2" customWidth="1"/>
    <col min="13559" max="13559" width="13" style="2" customWidth="1"/>
    <col min="13560" max="13560" width="44.28515625" style="2" customWidth="1"/>
    <col min="13561" max="13561" width="7.42578125" style="2" customWidth="1"/>
    <col min="13562" max="13562" width="11.140625" style="2" customWidth="1"/>
    <col min="13563" max="13563" width="11.42578125" style="2"/>
    <col min="13564" max="13564" width="23.28515625" style="2" customWidth="1"/>
    <col min="13565" max="13565" width="0" style="2" hidden="1" customWidth="1"/>
    <col min="13566" max="13566" width="12.28515625" style="2" customWidth="1"/>
    <col min="13567" max="13813" width="11.42578125" style="2"/>
    <col min="13814" max="13814" width="6.85546875" style="2" customWidth="1"/>
    <col min="13815" max="13815" width="13" style="2" customWidth="1"/>
    <col min="13816" max="13816" width="44.28515625" style="2" customWidth="1"/>
    <col min="13817" max="13817" width="7.42578125" style="2" customWidth="1"/>
    <col min="13818" max="13818" width="11.140625" style="2" customWidth="1"/>
    <col min="13819" max="13819" width="11.42578125" style="2"/>
    <col min="13820" max="13820" width="23.28515625" style="2" customWidth="1"/>
    <col min="13821" max="13821" width="0" style="2" hidden="1" customWidth="1"/>
    <col min="13822" max="13822" width="12.28515625" style="2" customWidth="1"/>
    <col min="13823" max="14069" width="11.42578125" style="2"/>
    <col min="14070" max="14070" width="6.85546875" style="2" customWidth="1"/>
    <col min="14071" max="14071" width="13" style="2" customWidth="1"/>
    <col min="14072" max="14072" width="44.28515625" style="2" customWidth="1"/>
    <col min="14073" max="14073" width="7.42578125" style="2" customWidth="1"/>
    <col min="14074" max="14074" width="11.140625" style="2" customWidth="1"/>
    <col min="14075" max="14075" width="11.42578125" style="2"/>
    <col min="14076" max="14076" width="23.28515625" style="2" customWidth="1"/>
    <col min="14077" max="14077" width="0" style="2" hidden="1" customWidth="1"/>
    <col min="14078" max="14078" width="12.28515625" style="2" customWidth="1"/>
    <col min="14079" max="14325" width="11.42578125" style="2"/>
    <col min="14326" max="14326" width="6.85546875" style="2" customWidth="1"/>
    <col min="14327" max="14327" width="13" style="2" customWidth="1"/>
    <col min="14328" max="14328" width="44.28515625" style="2" customWidth="1"/>
    <col min="14329" max="14329" width="7.42578125" style="2" customWidth="1"/>
    <col min="14330" max="14330" width="11.140625" style="2" customWidth="1"/>
    <col min="14331" max="14331" width="11.42578125" style="2"/>
    <col min="14332" max="14332" width="23.28515625" style="2" customWidth="1"/>
    <col min="14333" max="14333" width="0" style="2" hidden="1" customWidth="1"/>
    <col min="14334" max="14334" width="12.28515625" style="2" customWidth="1"/>
    <col min="14335" max="14581" width="11.42578125" style="2"/>
    <col min="14582" max="14582" width="6.85546875" style="2" customWidth="1"/>
    <col min="14583" max="14583" width="13" style="2" customWidth="1"/>
    <col min="14584" max="14584" width="44.28515625" style="2" customWidth="1"/>
    <col min="14585" max="14585" width="7.42578125" style="2" customWidth="1"/>
    <col min="14586" max="14586" width="11.140625" style="2" customWidth="1"/>
    <col min="14587" max="14587" width="11.42578125" style="2"/>
    <col min="14588" max="14588" width="23.28515625" style="2" customWidth="1"/>
    <col min="14589" max="14589" width="0" style="2" hidden="1" customWidth="1"/>
    <col min="14590" max="14590" width="12.28515625" style="2" customWidth="1"/>
    <col min="14591" max="14837" width="11.42578125" style="2"/>
    <col min="14838" max="14838" width="6.85546875" style="2" customWidth="1"/>
    <col min="14839" max="14839" width="13" style="2" customWidth="1"/>
    <col min="14840" max="14840" width="44.28515625" style="2" customWidth="1"/>
    <col min="14841" max="14841" width="7.42578125" style="2" customWidth="1"/>
    <col min="14842" max="14842" width="11.140625" style="2" customWidth="1"/>
    <col min="14843" max="14843" width="11.42578125" style="2"/>
    <col min="14844" max="14844" width="23.28515625" style="2" customWidth="1"/>
    <col min="14845" max="14845" width="0" style="2" hidden="1" customWidth="1"/>
    <col min="14846" max="14846" width="12.28515625" style="2" customWidth="1"/>
    <col min="14847" max="15093" width="11.42578125" style="2"/>
    <col min="15094" max="15094" width="6.85546875" style="2" customWidth="1"/>
    <col min="15095" max="15095" width="13" style="2" customWidth="1"/>
    <col min="15096" max="15096" width="44.28515625" style="2" customWidth="1"/>
    <col min="15097" max="15097" width="7.42578125" style="2" customWidth="1"/>
    <col min="15098" max="15098" width="11.140625" style="2" customWidth="1"/>
    <col min="15099" max="15099" width="11.42578125" style="2"/>
    <col min="15100" max="15100" width="23.28515625" style="2" customWidth="1"/>
    <col min="15101" max="15101" width="0" style="2" hidden="1" customWidth="1"/>
    <col min="15102" max="15102" width="12.28515625" style="2" customWidth="1"/>
    <col min="15103" max="15349" width="11.42578125" style="2"/>
    <col min="15350" max="15350" width="6.85546875" style="2" customWidth="1"/>
    <col min="15351" max="15351" width="13" style="2" customWidth="1"/>
    <col min="15352" max="15352" width="44.28515625" style="2" customWidth="1"/>
    <col min="15353" max="15353" width="7.42578125" style="2" customWidth="1"/>
    <col min="15354" max="15354" width="11.140625" style="2" customWidth="1"/>
    <col min="15355" max="15355" width="11.42578125" style="2"/>
    <col min="15356" max="15356" width="23.28515625" style="2" customWidth="1"/>
    <col min="15357" max="15357" width="0" style="2" hidden="1" customWidth="1"/>
    <col min="15358" max="15358" width="12.28515625" style="2" customWidth="1"/>
    <col min="15359" max="15605" width="11.42578125" style="2"/>
    <col min="15606" max="15606" width="6.85546875" style="2" customWidth="1"/>
    <col min="15607" max="15607" width="13" style="2" customWidth="1"/>
    <col min="15608" max="15608" width="44.28515625" style="2" customWidth="1"/>
    <col min="15609" max="15609" width="7.42578125" style="2" customWidth="1"/>
    <col min="15610" max="15610" width="11.140625" style="2" customWidth="1"/>
    <col min="15611" max="15611" width="11.42578125" style="2"/>
    <col min="15612" max="15612" width="23.28515625" style="2" customWidth="1"/>
    <col min="15613" max="15613" width="0" style="2" hidden="1" customWidth="1"/>
    <col min="15614" max="15614" width="12.28515625" style="2" customWidth="1"/>
    <col min="15615" max="15861" width="11.42578125" style="2"/>
    <col min="15862" max="15862" width="6.85546875" style="2" customWidth="1"/>
    <col min="15863" max="15863" width="13" style="2" customWidth="1"/>
    <col min="15864" max="15864" width="44.28515625" style="2" customWidth="1"/>
    <col min="15865" max="15865" width="7.42578125" style="2" customWidth="1"/>
    <col min="15866" max="15866" width="11.140625" style="2" customWidth="1"/>
    <col min="15867" max="15867" width="11.42578125" style="2"/>
    <col min="15868" max="15868" width="23.28515625" style="2" customWidth="1"/>
    <col min="15869" max="15869" width="0" style="2" hidden="1" customWidth="1"/>
    <col min="15870" max="15870" width="12.28515625" style="2" customWidth="1"/>
    <col min="15871" max="16117" width="11.42578125" style="2"/>
    <col min="16118" max="16118" width="6.85546875" style="2" customWidth="1"/>
    <col min="16119" max="16119" width="13" style="2" customWidth="1"/>
    <col min="16120" max="16120" width="44.28515625" style="2" customWidth="1"/>
    <col min="16121" max="16121" width="7.42578125" style="2" customWidth="1"/>
    <col min="16122" max="16122" width="11.140625" style="2" customWidth="1"/>
    <col min="16123" max="16123" width="11.42578125" style="2"/>
    <col min="16124" max="16124" width="23.28515625" style="2" customWidth="1"/>
    <col min="16125" max="16125" width="0" style="2" hidden="1" customWidth="1"/>
    <col min="16126" max="16126" width="12.28515625" style="2" customWidth="1"/>
    <col min="16127" max="16377" width="11.42578125" style="2"/>
    <col min="16378" max="16378" width="11.42578125" style="2" customWidth="1"/>
    <col min="16379" max="16384" width="11.42578125" style="2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</row>
    <row r="2" spans="1:9" x14ac:dyDescent="0.2">
      <c r="A2" s="3"/>
      <c r="B2" s="3"/>
      <c r="C2" s="3"/>
      <c r="D2" s="3"/>
      <c r="E2" s="3"/>
      <c r="F2" s="3"/>
      <c r="G2" s="3"/>
      <c r="H2" s="3"/>
    </row>
    <row r="3" spans="1:9" x14ac:dyDescent="0.2">
      <c r="A3" s="4"/>
      <c r="B3" s="4"/>
      <c r="C3" s="4"/>
      <c r="D3" s="4"/>
      <c r="E3" s="4"/>
      <c r="F3" s="4"/>
      <c r="G3" s="4"/>
      <c r="H3" s="4"/>
    </row>
    <row r="4" spans="1:9" x14ac:dyDescent="0.2">
      <c r="C4" s="4"/>
      <c r="D4" s="4"/>
      <c r="E4" s="4"/>
      <c r="F4" s="4"/>
    </row>
    <row r="5" spans="1:9" x14ac:dyDescent="0.2">
      <c r="C5" s="4"/>
      <c r="D5" s="4"/>
      <c r="E5" s="4"/>
      <c r="F5" s="4"/>
    </row>
    <row r="6" spans="1:9" x14ac:dyDescent="0.2">
      <c r="D6" s="7"/>
      <c r="E6" s="8"/>
      <c r="F6" s="7"/>
      <c r="G6" s="9"/>
    </row>
    <row r="7" spans="1:9" x14ac:dyDescent="0.2">
      <c r="A7" s="10" t="s">
        <v>107</v>
      </c>
      <c r="B7" s="11"/>
      <c r="C7" s="12"/>
      <c r="D7" s="13" t="s">
        <v>1</v>
      </c>
      <c r="E7" s="14"/>
      <c r="F7" s="15"/>
      <c r="G7" s="16" t="s">
        <v>2</v>
      </c>
      <c r="H7" s="17" t="s">
        <v>3</v>
      </c>
    </row>
    <row r="8" spans="1:9" ht="48.75" customHeight="1" x14ac:dyDescent="0.2">
      <c r="A8" s="10" t="s">
        <v>4</v>
      </c>
      <c r="B8" s="11"/>
      <c r="C8" s="18" t="s">
        <v>99</v>
      </c>
      <c r="D8" s="19"/>
      <c r="E8" s="20"/>
      <c r="F8" s="21"/>
      <c r="G8" s="22"/>
      <c r="H8" s="23" t="s">
        <v>5</v>
      </c>
    </row>
    <row r="9" spans="1:9" ht="15" x14ac:dyDescent="0.25">
      <c r="A9" s="24" t="s">
        <v>6</v>
      </c>
      <c r="B9" s="24"/>
      <c r="C9" s="24"/>
      <c r="D9" s="25" t="s">
        <v>7</v>
      </c>
      <c r="E9" s="25"/>
      <c r="F9" s="26" t="s">
        <v>8</v>
      </c>
      <c r="G9" s="27"/>
      <c r="H9" s="28" t="s">
        <v>9</v>
      </c>
      <c r="I9" s="29"/>
    </row>
    <row r="10" spans="1:9" x14ac:dyDescent="0.2">
      <c r="A10" s="24"/>
      <c r="B10" s="24"/>
      <c r="C10" s="24"/>
      <c r="D10" s="25"/>
      <c r="E10" s="25"/>
      <c r="F10" s="30" t="s">
        <v>10</v>
      </c>
      <c r="G10" s="31"/>
      <c r="H10" s="32" t="s">
        <v>28</v>
      </c>
    </row>
    <row r="11" spans="1:9" x14ac:dyDescent="0.2">
      <c r="A11" s="33" t="s">
        <v>11</v>
      </c>
      <c r="B11" s="33"/>
      <c r="C11" s="33"/>
      <c r="D11" s="33"/>
      <c r="E11" s="33"/>
      <c r="F11" s="33"/>
      <c r="G11" s="33"/>
      <c r="H11" s="33"/>
    </row>
    <row r="12" spans="1:9" x14ac:dyDescent="0.2">
      <c r="A12" s="33"/>
      <c r="B12" s="33"/>
      <c r="C12" s="33"/>
      <c r="D12" s="33"/>
      <c r="E12" s="33"/>
      <c r="F12" s="33"/>
      <c r="G12" s="33"/>
      <c r="H12" s="33"/>
    </row>
    <row r="13" spans="1:9" x14ac:dyDescent="0.2">
      <c r="A13" s="34" t="s">
        <v>12</v>
      </c>
      <c r="B13" s="34" t="s">
        <v>13</v>
      </c>
      <c r="C13" s="35" t="s">
        <v>14</v>
      </c>
      <c r="D13" s="34" t="s">
        <v>15</v>
      </c>
      <c r="E13" s="36" t="s">
        <v>16</v>
      </c>
      <c r="F13" s="37" t="s">
        <v>17</v>
      </c>
      <c r="G13" s="37"/>
      <c r="H13" s="34" t="s">
        <v>18</v>
      </c>
    </row>
    <row r="14" spans="1:9" x14ac:dyDescent="0.2">
      <c r="A14" s="34"/>
      <c r="B14" s="34"/>
      <c r="C14" s="35"/>
      <c r="D14" s="34"/>
      <c r="E14" s="36"/>
      <c r="F14" s="37"/>
      <c r="G14" s="37"/>
      <c r="H14" s="34"/>
    </row>
    <row r="15" spans="1:9" x14ac:dyDescent="0.2">
      <c r="A15" s="34"/>
      <c r="B15" s="34"/>
      <c r="C15" s="35"/>
      <c r="D15" s="34"/>
      <c r="E15" s="36"/>
      <c r="F15" s="38" t="s">
        <v>19</v>
      </c>
      <c r="G15" s="39" t="s">
        <v>20</v>
      </c>
      <c r="H15" s="40" t="s">
        <v>21</v>
      </c>
    </row>
    <row r="16" spans="1:9" ht="48" x14ac:dyDescent="0.2">
      <c r="A16" s="40" t="s">
        <v>31</v>
      </c>
      <c r="B16" s="40" t="str">
        <f>A16</f>
        <v>I</v>
      </c>
      <c r="C16" s="18" t="s">
        <v>63</v>
      </c>
      <c r="D16" s="40"/>
      <c r="E16" s="41"/>
      <c r="F16" s="42"/>
      <c r="G16" s="43"/>
      <c r="H16" s="44"/>
    </row>
    <row r="17" spans="1:8" x14ac:dyDescent="0.2">
      <c r="A17" s="40" t="s">
        <v>100</v>
      </c>
      <c r="B17" s="40" t="str">
        <f>A17</f>
        <v>I-1</v>
      </c>
      <c r="C17" s="45" t="s">
        <v>37</v>
      </c>
      <c r="D17" s="40"/>
      <c r="E17" s="41"/>
      <c r="F17" s="42"/>
      <c r="G17" s="43"/>
      <c r="H17" s="44"/>
    </row>
    <row r="18" spans="1:8" ht="24" x14ac:dyDescent="0.2">
      <c r="A18" s="44">
        <v>1</v>
      </c>
      <c r="B18" s="46">
        <v>111118172</v>
      </c>
      <c r="C18" s="47" t="s">
        <v>47</v>
      </c>
      <c r="D18" s="48" t="s">
        <v>34</v>
      </c>
      <c r="E18" s="49">
        <v>17.5</v>
      </c>
      <c r="F18" s="42"/>
      <c r="G18" s="43"/>
      <c r="H18" s="44"/>
    </row>
    <row r="19" spans="1:8" ht="72" x14ac:dyDescent="0.2">
      <c r="A19" s="44">
        <v>2</v>
      </c>
      <c r="B19" s="46">
        <v>111213003</v>
      </c>
      <c r="C19" s="47" t="s">
        <v>48</v>
      </c>
      <c r="D19" s="48" t="s">
        <v>32</v>
      </c>
      <c r="E19" s="49">
        <v>66.28</v>
      </c>
      <c r="F19" s="42"/>
      <c r="G19" s="43"/>
      <c r="H19" s="44"/>
    </row>
    <row r="20" spans="1:8" ht="60" x14ac:dyDescent="0.2">
      <c r="A20" s="44">
        <v>3</v>
      </c>
      <c r="B20" s="50">
        <v>111103002</v>
      </c>
      <c r="C20" s="47" t="s">
        <v>84</v>
      </c>
      <c r="D20" s="51" t="s">
        <v>32</v>
      </c>
      <c r="E20" s="49">
        <v>463.97</v>
      </c>
      <c r="F20" s="42"/>
      <c r="G20" s="43"/>
      <c r="H20" s="44"/>
    </row>
    <row r="21" spans="1:8" ht="24" x14ac:dyDescent="0.2">
      <c r="A21" s="44">
        <v>4</v>
      </c>
      <c r="B21" s="43">
        <v>111118002</v>
      </c>
      <c r="C21" s="52" t="s">
        <v>86</v>
      </c>
      <c r="D21" s="53" t="s">
        <v>32</v>
      </c>
      <c r="E21" s="49">
        <v>198.84</v>
      </c>
      <c r="F21" s="42"/>
      <c r="G21" s="43"/>
      <c r="H21" s="44"/>
    </row>
    <row r="22" spans="1:8" ht="72" x14ac:dyDescent="0.2">
      <c r="A22" s="44">
        <v>5</v>
      </c>
      <c r="B22" s="50">
        <v>111109008</v>
      </c>
      <c r="C22" s="54" t="s">
        <v>85</v>
      </c>
      <c r="D22" s="51" t="s">
        <v>32</v>
      </c>
      <c r="E22" s="49">
        <v>331.41</v>
      </c>
      <c r="F22" s="42"/>
      <c r="G22" s="43"/>
      <c r="H22" s="44"/>
    </row>
    <row r="23" spans="1:8" x14ac:dyDescent="0.2">
      <c r="A23" s="40" t="s">
        <v>71</v>
      </c>
      <c r="B23" s="40" t="str">
        <f>A23</f>
        <v>I-2</v>
      </c>
      <c r="C23" s="45" t="s">
        <v>64</v>
      </c>
      <c r="D23" s="40"/>
      <c r="E23" s="41"/>
      <c r="F23" s="42"/>
      <c r="G23" s="43"/>
      <c r="H23" s="44"/>
    </row>
    <row r="24" spans="1:8" ht="72" x14ac:dyDescent="0.2">
      <c r="A24" s="44">
        <v>6</v>
      </c>
      <c r="B24" s="46">
        <v>111402002</v>
      </c>
      <c r="C24" s="47" t="s">
        <v>50</v>
      </c>
      <c r="D24" s="48" t="s">
        <v>32</v>
      </c>
      <c r="E24" s="49">
        <v>198.84</v>
      </c>
      <c r="F24" s="42"/>
      <c r="G24" s="43"/>
      <c r="H24" s="44"/>
    </row>
    <row r="25" spans="1:8" ht="72" x14ac:dyDescent="0.2">
      <c r="A25" s="44">
        <v>7</v>
      </c>
      <c r="B25" s="46">
        <v>111404001</v>
      </c>
      <c r="C25" s="47" t="s">
        <v>51</v>
      </c>
      <c r="D25" s="48" t="s">
        <v>33</v>
      </c>
      <c r="E25" s="49">
        <v>1325.63</v>
      </c>
      <c r="F25" s="42"/>
      <c r="G25" s="43"/>
      <c r="H25" s="44"/>
    </row>
    <row r="26" spans="1:8" ht="72" x14ac:dyDescent="0.2">
      <c r="A26" s="44">
        <v>8</v>
      </c>
      <c r="B26" s="46">
        <v>111406001</v>
      </c>
      <c r="C26" s="47" t="s">
        <v>52</v>
      </c>
      <c r="D26" s="48" t="s">
        <v>32</v>
      </c>
      <c r="E26" s="49">
        <v>66.28</v>
      </c>
      <c r="F26" s="42"/>
      <c r="G26" s="43"/>
      <c r="H26" s="44"/>
    </row>
    <row r="27" spans="1:8" x14ac:dyDescent="0.2">
      <c r="A27" s="40" t="s">
        <v>72</v>
      </c>
      <c r="B27" s="40" t="str">
        <f>A27</f>
        <v>I-3</v>
      </c>
      <c r="C27" s="45" t="s">
        <v>36</v>
      </c>
      <c r="D27" s="40"/>
      <c r="E27" s="41"/>
      <c r="F27" s="42"/>
      <c r="G27" s="43"/>
      <c r="H27" s="44"/>
    </row>
    <row r="28" spans="1:8" ht="36" x14ac:dyDescent="0.2">
      <c r="A28" s="44">
        <v>9</v>
      </c>
      <c r="B28" s="46">
        <v>211000007</v>
      </c>
      <c r="C28" s="47" t="s">
        <v>44</v>
      </c>
      <c r="D28" s="48" t="s">
        <v>32</v>
      </c>
      <c r="E28" s="49">
        <v>145.44</v>
      </c>
      <c r="F28" s="42"/>
      <c r="G28" s="43"/>
      <c r="H28" s="44"/>
    </row>
    <row r="29" spans="1:8" ht="24" x14ac:dyDescent="0.2">
      <c r="A29" s="44">
        <v>10</v>
      </c>
      <c r="B29" s="46">
        <v>211300008</v>
      </c>
      <c r="C29" s="47" t="s">
        <v>45</v>
      </c>
      <c r="D29" s="48" t="s">
        <v>32</v>
      </c>
      <c r="E29" s="49">
        <v>149.80000000000001</v>
      </c>
      <c r="F29" s="42"/>
      <c r="G29" s="43"/>
      <c r="H29" s="44"/>
    </row>
    <row r="30" spans="1:8" ht="24" x14ac:dyDescent="0.2">
      <c r="A30" s="44">
        <v>11</v>
      </c>
      <c r="B30" s="55">
        <v>290010312</v>
      </c>
      <c r="C30" s="56" t="s">
        <v>89</v>
      </c>
      <c r="D30" s="55" t="s">
        <v>34</v>
      </c>
      <c r="E30" s="49">
        <v>162</v>
      </c>
      <c r="F30" s="42"/>
      <c r="G30" s="43"/>
      <c r="H30" s="44"/>
    </row>
    <row r="31" spans="1:8" ht="108" x14ac:dyDescent="0.2">
      <c r="A31" s="44">
        <v>12</v>
      </c>
      <c r="B31" s="46">
        <v>231400109</v>
      </c>
      <c r="C31" s="47" t="s">
        <v>38</v>
      </c>
      <c r="D31" s="48" t="s">
        <v>39</v>
      </c>
      <c r="E31" s="49">
        <v>4</v>
      </c>
      <c r="F31" s="42"/>
      <c r="G31" s="43"/>
      <c r="H31" s="44"/>
    </row>
    <row r="32" spans="1:8" ht="108" x14ac:dyDescent="0.2">
      <c r="A32" s="44">
        <v>13</v>
      </c>
      <c r="B32" s="46">
        <v>231400112</v>
      </c>
      <c r="C32" s="47" t="s">
        <v>40</v>
      </c>
      <c r="D32" s="48" t="s">
        <v>39</v>
      </c>
      <c r="E32" s="49">
        <v>4</v>
      </c>
      <c r="F32" s="42"/>
      <c r="G32" s="43"/>
      <c r="H32" s="44"/>
    </row>
    <row r="33" spans="1:8" ht="72" x14ac:dyDescent="0.2">
      <c r="A33" s="44">
        <v>14</v>
      </c>
      <c r="B33" s="46">
        <v>231300088</v>
      </c>
      <c r="C33" s="47" t="s">
        <v>49</v>
      </c>
      <c r="D33" s="48" t="s">
        <v>35</v>
      </c>
      <c r="E33" s="49">
        <v>3</v>
      </c>
      <c r="F33" s="42"/>
      <c r="G33" s="43"/>
      <c r="H33" s="44"/>
    </row>
    <row r="34" spans="1:8" ht="36" x14ac:dyDescent="0.2">
      <c r="A34" s="40" t="s">
        <v>41</v>
      </c>
      <c r="B34" s="40" t="str">
        <f>A34</f>
        <v>II</v>
      </c>
      <c r="C34" s="18" t="s">
        <v>65</v>
      </c>
      <c r="D34" s="40"/>
      <c r="E34" s="41"/>
      <c r="F34" s="42"/>
      <c r="G34" s="43"/>
      <c r="H34" s="44"/>
    </row>
    <row r="35" spans="1:8" x14ac:dyDescent="0.2">
      <c r="A35" s="40" t="s">
        <v>101</v>
      </c>
      <c r="B35" s="40" t="str">
        <f>A35</f>
        <v>II-1</v>
      </c>
      <c r="C35" s="45" t="s">
        <v>37</v>
      </c>
      <c r="D35" s="40"/>
      <c r="E35" s="41"/>
      <c r="F35" s="42"/>
      <c r="G35" s="43"/>
      <c r="H35" s="44"/>
    </row>
    <row r="36" spans="1:8" ht="24" x14ac:dyDescent="0.2">
      <c r="A36" s="44">
        <v>15</v>
      </c>
      <c r="B36" s="46">
        <v>111118172</v>
      </c>
      <c r="C36" s="47" t="s">
        <v>47</v>
      </c>
      <c r="D36" s="48" t="s">
        <v>34</v>
      </c>
      <c r="E36" s="49">
        <v>15.16</v>
      </c>
      <c r="F36" s="42"/>
      <c r="G36" s="43"/>
      <c r="H36" s="44"/>
    </row>
    <row r="37" spans="1:8" ht="72" x14ac:dyDescent="0.2">
      <c r="A37" s="44">
        <v>16</v>
      </c>
      <c r="B37" s="46">
        <v>111213003</v>
      </c>
      <c r="C37" s="47" t="s">
        <v>48</v>
      </c>
      <c r="D37" s="48" t="s">
        <v>32</v>
      </c>
      <c r="E37" s="49">
        <v>42.83</v>
      </c>
      <c r="F37" s="42"/>
      <c r="G37" s="43"/>
      <c r="H37" s="44"/>
    </row>
    <row r="38" spans="1:8" ht="60" x14ac:dyDescent="0.2">
      <c r="A38" s="44">
        <v>17</v>
      </c>
      <c r="B38" s="50">
        <v>111103002</v>
      </c>
      <c r="C38" s="47" t="s">
        <v>84</v>
      </c>
      <c r="D38" s="51" t="s">
        <v>32</v>
      </c>
      <c r="E38" s="49">
        <v>299.79000000000002</v>
      </c>
      <c r="F38" s="42"/>
      <c r="G38" s="43"/>
      <c r="H38" s="44"/>
    </row>
    <row r="39" spans="1:8" ht="24" x14ac:dyDescent="0.2">
      <c r="A39" s="44">
        <v>18</v>
      </c>
      <c r="B39" s="43">
        <v>111118002</v>
      </c>
      <c r="C39" s="52" t="s">
        <v>86</v>
      </c>
      <c r="D39" s="53" t="s">
        <v>32</v>
      </c>
      <c r="E39" s="49">
        <v>128.47999999999999</v>
      </c>
      <c r="F39" s="42"/>
      <c r="G39" s="43"/>
      <c r="H39" s="44"/>
    </row>
    <row r="40" spans="1:8" ht="72" x14ac:dyDescent="0.2">
      <c r="A40" s="44">
        <v>19</v>
      </c>
      <c r="B40" s="50">
        <v>111109008</v>
      </c>
      <c r="C40" s="54" t="s">
        <v>85</v>
      </c>
      <c r="D40" s="51" t="s">
        <v>32</v>
      </c>
      <c r="E40" s="49">
        <v>214.14</v>
      </c>
      <c r="F40" s="42"/>
      <c r="G40" s="43"/>
      <c r="H40" s="44"/>
    </row>
    <row r="41" spans="1:8" x14ac:dyDescent="0.2">
      <c r="A41" s="40" t="s">
        <v>73</v>
      </c>
      <c r="B41" s="40" t="str">
        <f>A41</f>
        <v>II-2</v>
      </c>
      <c r="C41" s="45" t="s">
        <v>53</v>
      </c>
      <c r="D41" s="40"/>
      <c r="E41" s="41"/>
      <c r="F41" s="42"/>
      <c r="G41" s="43"/>
      <c r="H41" s="44"/>
    </row>
    <row r="42" spans="1:8" ht="72" x14ac:dyDescent="0.2">
      <c r="A42" s="44">
        <v>20</v>
      </c>
      <c r="B42" s="46">
        <v>111402002</v>
      </c>
      <c r="C42" s="47" t="s">
        <v>50</v>
      </c>
      <c r="D42" s="48" t="s">
        <v>32</v>
      </c>
      <c r="E42" s="49">
        <v>128.47999999999999</v>
      </c>
      <c r="F42" s="42"/>
      <c r="G42" s="43"/>
      <c r="H42" s="44"/>
    </row>
    <row r="43" spans="1:8" ht="72" x14ac:dyDescent="0.2">
      <c r="A43" s="44">
        <v>21</v>
      </c>
      <c r="B43" s="46">
        <v>111404001</v>
      </c>
      <c r="C43" s="47" t="s">
        <v>51</v>
      </c>
      <c r="D43" s="48" t="s">
        <v>33</v>
      </c>
      <c r="E43" s="49">
        <v>856.54</v>
      </c>
      <c r="F43" s="42"/>
      <c r="G43" s="43"/>
      <c r="H43" s="44"/>
    </row>
    <row r="44" spans="1:8" ht="72" x14ac:dyDescent="0.2">
      <c r="A44" s="44">
        <v>22</v>
      </c>
      <c r="B44" s="46">
        <v>111406001</v>
      </c>
      <c r="C44" s="47" t="s">
        <v>52</v>
      </c>
      <c r="D44" s="48" t="s">
        <v>32</v>
      </c>
      <c r="E44" s="49">
        <v>42.83</v>
      </c>
      <c r="F44" s="42"/>
      <c r="G44" s="43"/>
      <c r="H44" s="44"/>
    </row>
    <row r="45" spans="1:8" x14ac:dyDescent="0.2">
      <c r="A45" s="40" t="s">
        <v>72</v>
      </c>
      <c r="B45" s="40" t="str">
        <f>A45</f>
        <v>I-3</v>
      </c>
      <c r="C45" s="45" t="s">
        <v>36</v>
      </c>
      <c r="D45" s="40"/>
      <c r="E45" s="41"/>
      <c r="F45" s="42"/>
      <c r="G45" s="43"/>
      <c r="H45" s="44"/>
    </row>
    <row r="46" spans="1:8" ht="36" x14ac:dyDescent="0.2">
      <c r="A46" s="44">
        <v>23</v>
      </c>
      <c r="B46" s="46">
        <v>211000007</v>
      </c>
      <c r="C46" s="47" t="s">
        <v>44</v>
      </c>
      <c r="D46" s="48" t="s">
        <v>32</v>
      </c>
      <c r="E46" s="49">
        <v>108.47999999999999</v>
      </c>
      <c r="F46" s="42"/>
      <c r="G46" s="43"/>
      <c r="H46" s="44"/>
    </row>
    <row r="47" spans="1:8" ht="24" x14ac:dyDescent="0.2">
      <c r="A47" s="44">
        <v>24</v>
      </c>
      <c r="B47" s="46">
        <v>211300008</v>
      </c>
      <c r="C47" s="47" t="s">
        <v>45</v>
      </c>
      <c r="D47" s="48" t="s">
        <v>32</v>
      </c>
      <c r="E47" s="49">
        <v>111.73</v>
      </c>
      <c r="F47" s="42"/>
      <c r="G47" s="43"/>
      <c r="H47" s="44"/>
    </row>
    <row r="48" spans="1:8" ht="60" x14ac:dyDescent="0.2">
      <c r="A48" s="44">
        <v>25</v>
      </c>
      <c r="B48" s="55">
        <v>280040158</v>
      </c>
      <c r="C48" s="56" t="s">
        <v>90</v>
      </c>
      <c r="D48" s="55" t="s">
        <v>34</v>
      </c>
      <c r="E48" s="49">
        <v>120</v>
      </c>
      <c r="F48" s="42"/>
      <c r="G48" s="43"/>
      <c r="H48" s="44"/>
    </row>
    <row r="49" spans="1:8" ht="108" x14ac:dyDescent="0.2">
      <c r="A49" s="44">
        <v>26</v>
      </c>
      <c r="B49" s="46">
        <v>231400109</v>
      </c>
      <c r="C49" s="47" t="s">
        <v>38</v>
      </c>
      <c r="D49" s="48" t="s">
        <v>39</v>
      </c>
      <c r="E49" s="49">
        <v>12</v>
      </c>
      <c r="F49" s="42"/>
      <c r="G49" s="43"/>
      <c r="H49" s="44"/>
    </row>
    <row r="50" spans="1:8" ht="108" x14ac:dyDescent="0.2">
      <c r="A50" s="44">
        <v>27</v>
      </c>
      <c r="B50" s="46">
        <v>231400112</v>
      </c>
      <c r="C50" s="47" t="s">
        <v>40</v>
      </c>
      <c r="D50" s="48" t="s">
        <v>39</v>
      </c>
      <c r="E50" s="49">
        <v>12</v>
      </c>
      <c r="F50" s="42"/>
      <c r="G50" s="43"/>
      <c r="H50" s="44"/>
    </row>
    <row r="51" spans="1:8" ht="72" x14ac:dyDescent="0.2">
      <c r="A51" s="44">
        <v>28</v>
      </c>
      <c r="B51" s="46">
        <v>231300088</v>
      </c>
      <c r="C51" s="47" t="s">
        <v>49</v>
      </c>
      <c r="D51" s="48" t="s">
        <v>35</v>
      </c>
      <c r="E51" s="49">
        <v>1</v>
      </c>
      <c r="F51" s="42"/>
      <c r="G51" s="43"/>
      <c r="H51" s="44"/>
    </row>
    <row r="52" spans="1:8" ht="36" x14ac:dyDescent="0.2">
      <c r="A52" s="40" t="s">
        <v>42</v>
      </c>
      <c r="B52" s="40" t="str">
        <f>A52</f>
        <v>III</v>
      </c>
      <c r="C52" s="45" t="s">
        <v>66</v>
      </c>
      <c r="D52" s="40"/>
      <c r="E52" s="41"/>
      <c r="F52" s="42"/>
      <c r="G52" s="43"/>
      <c r="H52" s="44"/>
    </row>
    <row r="53" spans="1:8" x14ac:dyDescent="0.2">
      <c r="A53" s="40" t="s">
        <v>102</v>
      </c>
      <c r="B53" s="40" t="str">
        <f>A53</f>
        <v>III-1</v>
      </c>
      <c r="C53" s="45" t="s">
        <v>37</v>
      </c>
      <c r="D53" s="40"/>
      <c r="E53" s="41"/>
      <c r="F53" s="42"/>
      <c r="G53" s="43"/>
      <c r="H53" s="44"/>
    </row>
    <row r="54" spans="1:8" ht="24" x14ac:dyDescent="0.2">
      <c r="A54" s="44">
        <v>29</v>
      </c>
      <c r="B54" s="46">
        <v>111118172</v>
      </c>
      <c r="C54" s="47" t="s">
        <v>47</v>
      </c>
      <c r="D54" s="48" t="s">
        <v>34</v>
      </c>
      <c r="E54" s="49">
        <v>16.600000000000001</v>
      </c>
      <c r="F54" s="42"/>
      <c r="G54" s="43"/>
      <c r="H54" s="44"/>
    </row>
    <row r="55" spans="1:8" ht="72" x14ac:dyDescent="0.2">
      <c r="A55" s="44">
        <v>30</v>
      </c>
      <c r="B55" s="46">
        <v>111213003</v>
      </c>
      <c r="C55" s="47" t="s">
        <v>48</v>
      </c>
      <c r="D55" s="48" t="s">
        <v>32</v>
      </c>
      <c r="E55" s="49">
        <v>42.95</v>
      </c>
      <c r="F55" s="42"/>
      <c r="G55" s="43"/>
      <c r="H55" s="44"/>
    </row>
    <row r="56" spans="1:8" ht="60" x14ac:dyDescent="0.2">
      <c r="A56" s="44">
        <v>31</v>
      </c>
      <c r="B56" s="50">
        <v>111103002</v>
      </c>
      <c r="C56" s="47" t="s">
        <v>84</v>
      </c>
      <c r="D56" s="51" t="s">
        <v>32</v>
      </c>
      <c r="E56" s="49">
        <v>300.67</v>
      </c>
      <c r="F56" s="42"/>
      <c r="G56" s="43"/>
      <c r="H56" s="44"/>
    </row>
    <row r="57" spans="1:8" ht="24" x14ac:dyDescent="0.2">
      <c r="A57" s="44">
        <v>32</v>
      </c>
      <c r="B57" s="43">
        <v>111118002</v>
      </c>
      <c r="C57" s="52" t="s">
        <v>86</v>
      </c>
      <c r="D57" s="53" t="s">
        <v>32</v>
      </c>
      <c r="E57" s="49">
        <v>128.86000000000001</v>
      </c>
      <c r="F57" s="42"/>
      <c r="G57" s="43"/>
      <c r="H57" s="44"/>
    </row>
    <row r="58" spans="1:8" ht="72" x14ac:dyDescent="0.2">
      <c r="A58" s="44">
        <v>33</v>
      </c>
      <c r="B58" s="50">
        <v>111109008</v>
      </c>
      <c r="C58" s="54" t="s">
        <v>85</v>
      </c>
      <c r="D58" s="51" t="s">
        <v>32</v>
      </c>
      <c r="E58" s="49">
        <v>214.76</v>
      </c>
      <c r="F58" s="42"/>
      <c r="G58" s="43"/>
      <c r="H58" s="44"/>
    </row>
    <row r="59" spans="1:8" x14ac:dyDescent="0.2">
      <c r="A59" s="40" t="s">
        <v>74</v>
      </c>
      <c r="B59" s="40" t="str">
        <f>A59</f>
        <v>III-2</v>
      </c>
      <c r="C59" s="45" t="s">
        <v>68</v>
      </c>
      <c r="D59" s="40"/>
      <c r="E59" s="41"/>
      <c r="F59" s="42"/>
      <c r="G59" s="43"/>
      <c r="H59" s="44"/>
    </row>
    <row r="60" spans="1:8" ht="72" x14ac:dyDescent="0.2">
      <c r="A60" s="44">
        <v>34</v>
      </c>
      <c r="B60" s="46">
        <v>111402002</v>
      </c>
      <c r="C60" s="47" t="s">
        <v>50</v>
      </c>
      <c r="D60" s="48" t="s">
        <v>32</v>
      </c>
      <c r="E60" s="49">
        <v>128.86000000000001</v>
      </c>
      <c r="F60" s="42"/>
      <c r="G60" s="43"/>
      <c r="H60" s="44"/>
    </row>
    <row r="61" spans="1:8" ht="72" x14ac:dyDescent="0.2">
      <c r="A61" s="44">
        <v>35</v>
      </c>
      <c r="B61" s="46">
        <v>111404001</v>
      </c>
      <c r="C61" s="47" t="s">
        <v>51</v>
      </c>
      <c r="D61" s="48" t="s">
        <v>33</v>
      </c>
      <c r="E61" s="49">
        <v>859.05</v>
      </c>
      <c r="F61" s="42"/>
      <c r="G61" s="43"/>
      <c r="H61" s="44"/>
    </row>
    <row r="62" spans="1:8" ht="72" x14ac:dyDescent="0.2">
      <c r="A62" s="44">
        <v>36</v>
      </c>
      <c r="B62" s="46">
        <v>111406001</v>
      </c>
      <c r="C62" s="47" t="s">
        <v>52</v>
      </c>
      <c r="D62" s="48" t="s">
        <v>32</v>
      </c>
      <c r="E62" s="49">
        <v>42.95</v>
      </c>
      <c r="F62" s="42"/>
      <c r="G62" s="43"/>
      <c r="H62" s="44"/>
    </row>
    <row r="63" spans="1:8" x14ac:dyDescent="0.2">
      <c r="A63" s="40" t="s">
        <v>75</v>
      </c>
      <c r="B63" s="40" t="str">
        <f>A63</f>
        <v>III-3</v>
      </c>
      <c r="C63" s="45" t="s">
        <v>36</v>
      </c>
      <c r="D63" s="40"/>
      <c r="E63" s="41"/>
      <c r="F63" s="42"/>
      <c r="G63" s="43"/>
      <c r="H63" s="44"/>
    </row>
    <row r="64" spans="1:8" ht="36" x14ac:dyDescent="0.2">
      <c r="A64" s="44">
        <v>37</v>
      </c>
      <c r="B64" s="46">
        <v>211000007</v>
      </c>
      <c r="C64" s="47" t="s">
        <v>44</v>
      </c>
      <c r="D64" s="48" t="s">
        <v>32</v>
      </c>
      <c r="E64" s="49">
        <v>74.52</v>
      </c>
      <c r="F64" s="42"/>
      <c r="G64" s="43"/>
      <c r="H64" s="44"/>
    </row>
    <row r="65" spans="1:8" ht="24" x14ac:dyDescent="0.2">
      <c r="A65" s="44">
        <v>38</v>
      </c>
      <c r="B65" s="46">
        <v>211300008</v>
      </c>
      <c r="C65" s="47" t="s">
        <v>45</v>
      </c>
      <c r="D65" s="48" t="s">
        <v>32</v>
      </c>
      <c r="E65" s="49">
        <v>76.760000000000005</v>
      </c>
      <c r="F65" s="42"/>
      <c r="G65" s="43"/>
      <c r="H65" s="44"/>
    </row>
    <row r="66" spans="1:8" ht="60" x14ac:dyDescent="0.2">
      <c r="A66" s="44">
        <v>39</v>
      </c>
      <c r="B66" s="55">
        <v>280040158</v>
      </c>
      <c r="C66" s="56" t="s">
        <v>90</v>
      </c>
      <c r="D66" s="55" t="s">
        <v>34</v>
      </c>
      <c r="E66" s="49">
        <v>108</v>
      </c>
      <c r="F66" s="42"/>
      <c r="G66" s="43"/>
      <c r="H66" s="44"/>
    </row>
    <row r="67" spans="1:8" ht="108" x14ac:dyDescent="0.2">
      <c r="A67" s="44">
        <v>40</v>
      </c>
      <c r="B67" s="46">
        <v>231400109</v>
      </c>
      <c r="C67" s="47" t="s">
        <v>38</v>
      </c>
      <c r="D67" s="48" t="s">
        <v>39</v>
      </c>
      <c r="E67" s="49">
        <v>10</v>
      </c>
      <c r="F67" s="42"/>
      <c r="G67" s="43"/>
      <c r="H67" s="44"/>
    </row>
    <row r="68" spans="1:8" ht="108" x14ac:dyDescent="0.2">
      <c r="A68" s="44">
        <v>41</v>
      </c>
      <c r="B68" s="46">
        <v>231400112</v>
      </c>
      <c r="C68" s="47" t="s">
        <v>40</v>
      </c>
      <c r="D68" s="48" t="s">
        <v>39</v>
      </c>
      <c r="E68" s="49">
        <v>10</v>
      </c>
      <c r="F68" s="42"/>
      <c r="G68" s="43"/>
      <c r="H68" s="44"/>
    </row>
    <row r="69" spans="1:8" ht="72" x14ac:dyDescent="0.2">
      <c r="A69" s="44">
        <v>42</v>
      </c>
      <c r="B69" s="46">
        <v>231300088</v>
      </c>
      <c r="C69" s="47" t="s">
        <v>49</v>
      </c>
      <c r="D69" s="48" t="s">
        <v>35</v>
      </c>
      <c r="E69" s="49">
        <v>1</v>
      </c>
      <c r="F69" s="42"/>
      <c r="G69" s="43"/>
      <c r="H69" s="44"/>
    </row>
    <row r="70" spans="1:8" ht="96" x14ac:dyDescent="0.2">
      <c r="A70" s="40" t="s">
        <v>43</v>
      </c>
      <c r="B70" s="40" t="str">
        <f>A70</f>
        <v>IV</v>
      </c>
      <c r="C70" s="18" t="s">
        <v>67</v>
      </c>
      <c r="D70" s="40"/>
      <c r="E70" s="41"/>
      <c r="F70" s="42"/>
      <c r="G70" s="43"/>
      <c r="H70" s="44"/>
    </row>
    <row r="71" spans="1:8" x14ac:dyDescent="0.2">
      <c r="A71" s="40" t="s">
        <v>76</v>
      </c>
      <c r="B71" s="40" t="str">
        <f>A71</f>
        <v>IV-1</v>
      </c>
      <c r="C71" s="45" t="s">
        <v>46</v>
      </c>
      <c r="D71" s="40"/>
      <c r="E71" s="41"/>
      <c r="F71" s="42"/>
      <c r="G71" s="43"/>
      <c r="H71" s="44"/>
    </row>
    <row r="72" spans="1:8" ht="24" x14ac:dyDescent="0.2">
      <c r="A72" s="44">
        <v>43</v>
      </c>
      <c r="B72" s="46">
        <v>111118172</v>
      </c>
      <c r="C72" s="47" t="s">
        <v>47</v>
      </c>
      <c r="D72" s="48" t="s">
        <v>34</v>
      </c>
      <c r="E72" s="49">
        <v>128</v>
      </c>
      <c r="F72" s="42"/>
      <c r="G72" s="43"/>
      <c r="H72" s="44"/>
    </row>
    <row r="73" spans="1:8" ht="72" x14ac:dyDescent="0.2">
      <c r="A73" s="44">
        <v>44</v>
      </c>
      <c r="B73" s="50">
        <v>111213020</v>
      </c>
      <c r="C73" s="57" t="s">
        <v>88</v>
      </c>
      <c r="D73" s="51" t="s">
        <v>33</v>
      </c>
      <c r="E73" s="49">
        <v>211.7</v>
      </c>
      <c r="F73" s="42"/>
      <c r="G73" s="43"/>
      <c r="H73" s="44"/>
    </row>
    <row r="74" spans="1:8" ht="60" x14ac:dyDescent="0.2">
      <c r="A74" s="44">
        <v>45</v>
      </c>
      <c r="B74" s="50">
        <v>111103002</v>
      </c>
      <c r="C74" s="47" t="s">
        <v>84</v>
      </c>
      <c r="D74" s="51" t="s">
        <v>32</v>
      </c>
      <c r="E74" s="49">
        <v>400.87</v>
      </c>
      <c r="F74" s="42"/>
      <c r="G74" s="43"/>
      <c r="H74" s="44"/>
    </row>
    <row r="75" spans="1:8" x14ac:dyDescent="0.2">
      <c r="A75" s="40" t="s">
        <v>77</v>
      </c>
      <c r="B75" s="40" t="str">
        <f>A75</f>
        <v>IV-2</v>
      </c>
      <c r="C75" s="45" t="s">
        <v>87</v>
      </c>
      <c r="D75" s="40"/>
      <c r="E75" s="41"/>
      <c r="F75" s="42"/>
      <c r="G75" s="43"/>
      <c r="H75" s="44"/>
    </row>
    <row r="76" spans="1:8" ht="60" x14ac:dyDescent="0.2">
      <c r="A76" s="44">
        <v>46</v>
      </c>
      <c r="B76" s="50">
        <v>111111004</v>
      </c>
      <c r="C76" s="58" t="s">
        <v>91</v>
      </c>
      <c r="D76" s="59" t="s">
        <v>32</v>
      </c>
      <c r="E76" s="49">
        <v>420.91</v>
      </c>
      <c r="F76" s="42"/>
      <c r="G76" s="43"/>
      <c r="H76" s="44"/>
    </row>
    <row r="77" spans="1:8" ht="72" x14ac:dyDescent="0.2">
      <c r="A77" s="44">
        <v>47</v>
      </c>
      <c r="B77" s="50">
        <v>111210172</v>
      </c>
      <c r="C77" s="58" t="s">
        <v>98</v>
      </c>
      <c r="D77" s="59" t="s">
        <v>34</v>
      </c>
      <c r="E77" s="49">
        <v>34</v>
      </c>
      <c r="F77" s="42"/>
      <c r="G77" s="43"/>
      <c r="H77" s="44"/>
    </row>
    <row r="78" spans="1:8" x14ac:dyDescent="0.2">
      <c r="A78" s="40" t="s">
        <v>78</v>
      </c>
      <c r="B78" s="40" t="str">
        <f>A78</f>
        <v>IV-3</v>
      </c>
      <c r="C78" s="45" t="s">
        <v>54</v>
      </c>
      <c r="D78" s="40"/>
      <c r="E78" s="41"/>
      <c r="F78" s="42"/>
      <c r="G78" s="43"/>
      <c r="H78" s="44"/>
    </row>
    <row r="79" spans="1:8" ht="96" x14ac:dyDescent="0.2">
      <c r="A79" s="44">
        <v>48</v>
      </c>
      <c r="B79" s="50">
        <v>500504566</v>
      </c>
      <c r="C79" s="58" t="s">
        <v>103</v>
      </c>
      <c r="D79" s="59" t="s">
        <v>33</v>
      </c>
      <c r="E79" s="49">
        <v>30.2</v>
      </c>
      <c r="F79" s="42"/>
      <c r="G79" s="43"/>
      <c r="H79" s="44"/>
    </row>
    <row r="80" spans="1:8" ht="84" x14ac:dyDescent="0.2">
      <c r="A80" s="44">
        <v>49</v>
      </c>
      <c r="B80" s="50">
        <v>111210123</v>
      </c>
      <c r="C80" s="54" t="s">
        <v>94</v>
      </c>
      <c r="D80" s="51" t="s">
        <v>33</v>
      </c>
      <c r="E80" s="49">
        <v>1020</v>
      </c>
      <c r="F80" s="42"/>
      <c r="G80" s="43"/>
      <c r="H80" s="44"/>
    </row>
    <row r="81" spans="1:8" x14ac:dyDescent="0.2">
      <c r="A81" s="40" t="s">
        <v>79</v>
      </c>
      <c r="B81" s="40" t="str">
        <f>A81</f>
        <v>IV-4</v>
      </c>
      <c r="C81" s="45" t="s">
        <v>69</v>
      </c>
      <c r="D81" s="48"/>
      <c r="E81" s="49"/>
      <c r="F81" s="42"/>
      <c r="G81" s="43"/>
      <c r="H81" s="44"/>
    </row>
    <row r="82" spans="1:8" x14ac:dyDescent="0.2">
      <c r="A82" s="40" t="s">
        <v>80</v>
      </c>
      <c r="B82" s="40" t="str">
        <f>A82</f>
        <v>IV-4.1</v>
      </c>
      <c r="C82" s="45" t="s">
        <v>70</v>
      </c>
      <c r="D82" s="48"/>
      <c r="E82" s="49"/>
      <c r="F82" s="42"/>
      <c r="G82" s="43"/>
      <c r="H82" s="44"/>
    </row>
    <row r="83" spans="1:8" ht="60" x14ac:dyDescent="0.2">
      <c r="A83" s="44">
        <v>50</v>
      </c>
      <c r="B83" s="46">
        <v>111119331</v>
      </c>
      <c r="C83" s="54" t="s">
        <v>95</v>
      </c>
      <c r="D83" s="51" t="s">
        <v>35</v>
      </c>
      <c r="E83" s="49">
        <v>112</v>
      </c>
      <c r="F83" s="42"/>
      <c r="G83" s="43"/>
      <c r="H83" s="44"/>
    </row>
    <row r="84" spans="1:8" ht="48" x14ac:dyDescent="0.2">
      <c r="A84" s="44">
        <v>51</v>
      </c>
      <c r="B84" s="46">
        <v>111119331</v>
      </c>
      <c r="C84" s="54" t="s">
        <v>96</v>
      </c>
      <c r="D84" s="51" t="s">
        <v>35</v>
      </c>
      <c r="E84" s="49">
        <v>322</v>
      </c>
      <c r="F84" s="42"/>
      <c r="G84" s="43"/>
      <c r="H84" s="44"/>
    </row>
    <row r="85" spans="1:8" x14ac:dyDescent="0.2">
      <c r="A85" s="40" t="s">
        <v>81</v>
      </c>
      <c r="B85" s="40" t="str">
        <f>A85</f>
        <v>IV-4.2</v>
      </c>
      <c r="C85" s="45" t="s">
        <v>93</v>
      </c>
      <c r="D85" s="40"/>
      <c r="E85" s="41"/>
      <c r="F85" s="42"/>
      <c r="G85" s="43"/>
      <c r="H85" s="44"/>
    </row>
    <row r="86" spans="1:8" ht="96" x14ac:dyDescent="0.2">
      <c r="A86" s="44">
        <v>52</v>
      </c>
      <c r="B86" s="46">
        <v>111702001</v>
      </c>
      <c r="C86" s="47" t="s">
        <v>92</v>
      </c>
      <c r="D86" s="48" t="s">
        <v>34</v>
      </c>
      <c r="E86" s="49">
        <v>1469.53</v>
      </c>
      <c r="F86" s="42"/>
      <c r="G86" s="43"/>
      <c r="H86" s="44"/>
    </row>
    <row r="87" spans="1:8" ht="96" x14ac:dyDescent="0.2">
      <c r="A87" s="44">
        <v>53</v>
      </c>
      <c r="B87" s="46">
        <v>111701124</v>
      </c>
      <c r="C87" s="47" t="s">
        <v>61</v>
      </c>
      <c r="D87" s="48" t="s">
        <v>33</v>
      </c>
      <c r="E87" s="49">
        <v>1860</v>
      </c>
      <c r="F87" s="42"/>
      <c r="G87" s="43"/>
      <c r="H87" s="44"/>
    </row>
    <row r="88" spans="1:8" ht="96" x14ac:dyDescent="0.2">
      <c r="A88" s="44">
        <v>54</v>
      </c>
      <c r="B88" s="46">
        <v>111701121</v>
      </c>
      <c r="C88" s="47" t="s">
        <v>62</v>
      </c>
      <c r="D88" s="48" t="s">
        <v>34</v>
      </c>
      <c r="E88" s="49">
        <v>432</v>
      </c>
      <c r="F88" s="42"/>
      <c r="G88" s="43"/>
      <c r="H88" s="44"/>
    </row>
    <row r="89" spans="1:8" x14ac:dyDescent="0.2">
      <c r="A89" s="40" t="s">
        <v>82</v>
      </c>
      <c r="B89" s="40" t="str">
        <f>A89</f>
        <v>IV-5</v>
      </c>
      <c r="C89" s="45" t="s">
        <v>55</v>
      </c>
      <c r="D89" s="40"/>
      <c r="E89" s="41"/>
      <c r="F89" s="42"/>
      <c r="G89" s="43"/>
      <c r="H89" s="44"/>
    </row>
    <row r="90" spans="1:8" ht="96" x14ac:dyDescent="0.2">
      <c r="A90" s="44">
        <v>55</v>
      </c>
      <c r="B90" s="50">
        <v>501309223</v>
      </c>
      <c r="C90" s="58" t="s">
        <v>104</v>
      </c>
      <c r="D90" s="59" t="s">
        <v>35</v>
      </c>
      <c r="E90" s="49">
        <v>15</v>
      </c>
      <c r="F90" s="42"/>
      <c r="G90" s="43"/>
      <c r="H90" s="44"/>
    </row>
    <row r="91" spans="1:8" x14ac:dyDescent="0.2">
      <c r="A91" s="40" t="s">
        <v>83</v>
      </c>
      <c r="B91" s="40" t="str">
        <f>A91</f>
        <v>IV-6</v>
      </c>
      <c r="C91" s="45" t="s">
        <v>56</v>
      </c>
      <c r="D91" s="40"/>
      <c r="E91" s="41"/>
      <c r="F91" s="42"/>
      <c r="G91" s="43"/>
      <c r="H91" s="44"/>
    </row>
    <row r="92" spans="1:8" ht="36" x14ac:dyDescent="0.2">
      <c r="A92" s="44">
        <v>56</v>
      </c>
      <c r="B92" s="46">
        <v>111717063</v>
      </c>
      <c r="C92" s="47" t="s">
        <v>57</v>
      </c>
      <c r="D92" s="48" t="s">
        <v>35</v>
      </c>
      <c r="E92" s="49">
        <v>48</v>
      </c>
      <c r="F92" s="42"/>
      <c r="G92" s="43"/>
      <c r="H92" s="44"/>
    </row>
    <row r="93" spans="1:8" ht="36" x14ac:dyDescent="0.2">
      <c r="A93" s="44">
        <v>57</v>
      </c>
      <c r="B93" s="46">
        <v>111717027</v>
      </c>
      <c r="C93" s="47" t="s">
        <v>58</v>
      </c>
      <c r="D93" s="48" t="s">
        <v>35</v>
      </c>
      <c r="E93" s="49">
        <v>160</v>
      </c>
      <c r="F93" s="42"/>
      <c r="G93" s="43"/>
      <c r="H93" s="44"/>
    </row>
    <row r="94" spans="1:8" ht="36" x14ac:dyDescent="0.2">
      <c r="A94" s="44">
        <v>58</v>
      </c>
      <c r="B94" s="46">
        <v>111717118</v>
      </c>
      <c r="C94" s="47" t="s">
        <v>97</v>
      </c>
      <c r="D94" s="48" t="s">
        <v>35</v>
      </c>
      <c r="E94" s="49">
        <v>158</v>
      </c>
      <c r="F94" s="42"/>
      <c r="G94" s="43"/>
      <c r="H94" s="44"/>
    </row>
    <row r="95" spans="1:8" ht="36" x14ac:dyDescent="0.2">
      <c r="A95" s="44">
        <v>59</v>
      </c>
      <c r="B95" s="46">
        <v>111717024</v>
      </c>
      <c r="C95" s="47" t="s">
        <v>59</v>
      </c>
      <c r="D95" s="48" t="s">
        <v>35</v>
      </c>
      <c r="E95" s="49">
        <v>22</v>
      </c>
      <c r="F95" s="42"/>
      <c r="G95" s="43"/>
      <c r="H95" s="44"/>
    </row>
    <row r="96" spans="1:8" ht="36" x14ac:dyDescent="0.2">
      <c r="A96" s="44">
        <v>60</v>
      </c>
      <c r="B96" s="46">
        <v>111717037</v>
      </c>
      <c r="C96" s="47" t="s">
        <v>60</v>
      </c>
      <c r="D96" s="48" t="s">
        <v>35</v>
      </c>
      <c r="E96" s="49">
        <v>22</v>
      </c>
      <c r="F96" s="42"/>
      <c r="G96" s="43"/>
      <c r="H96" s="44"/>
    </row>
    <row r="97" spans="1:8" x14ac:dyDescent="0.2">
      <c r="A97" s="60"/>
      <c r="B97" s="61"/>
      <c r="C97" s="62"/>
      <c r="D97" s="61"/>
      <c r="E97" s="63"/>
      <c r="F97" s="64"/>
      <c r="G97" s="65"/>
      <c r="H97" s="66"/>
    </row>
    <row r="98" spans="1:8" ht="13.5" thickBot="1" x14ac:dyDescent="0.25">
      <c r="E98" s="2"/>
      <c r="G98" s="67" t="s">
        <v>29</v>
      </c>
      <c r="H98" s="68"/>
    </row>
    <row r="99" spans="1:8" ht="13.5" thickTop="1" x14ac:dyDescent="0.2">
      <c r="E99" s="2"/>
      <c r="G99" s="67"/>
    </row>
    <row r="100" spans="1:8" x14ac:dyDescent="0.2">
      <c r="B100" s="69" t="s">
        <v>30</v>
      </c>
      <c r="C100" s="70"/>
      <c r="D100" s="70"/>
      <c r="E100" s="70"/>
      <c r="F100" s="70"/>
      <c r="G100" s="70"/>
      <c r="H100" s="71"/>
    </row>
    <row r="559" ht="3.75" customHeight="1" x14ac:dyDescent="0.2"/>
    <row r="560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100:H100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B97:D97">
    <cfRule type="expression" dxfId="12" priority="127">
      <formula>$D97="Cancelado"</formula>
    </cfRule>
  </conditionalFormatting>
  <conditionalFormatting sqref="B97">
    <cfRule type="containsText" dxfId="11" priority="115" operator="containsText" text="999">
      <formula>NOT(ISERROR(SEARCH("999",B97)))</formula>
    </cfRule>
  </conditionalFormatting>
  <conditionalFormatting sqref="B48:D48">
    <cfRule type="expression" dxfId="10" priority="13">
      <formula>$D48="Cancelado"</formula>
    </cfRule>
  </conditionalFormatting>
  <conditionalFormatting sqref="B48">
    <cfRule type="containsText" dxfId="9" priority="12" operator="containsText" text="999">
      <formula>NOT(ISERROR(SEARCH("999",B48)))</formula>
    </cfRule>
  </conditionalFormatting>
  <conditionalFormatting sqref="B30:D30">
    <cfRule type="expression" dxfId="8" priority="15">
      <formula>$D30="Cancelado"</formula>
    </cfRule>
  </conditionalFormatting>
  <conditionalFormatting sqref="B30">
    <cfRule type="containsText" dxfId="7" priority="14" operator="containsText" text="999">
      <formula>NOT(ISERROR(SEARCH("999",B30)))</formula>
    </cfRule>
  </conditionalFormatting>
  <conditionalFormatting sqref="B66:D66">
    <cfRule type="expression" dxfId="6" priority="11">
      <formula>$D66="Cancelado"</formula>
    </cfRule>
  </conditionalFormatting>
  <conditionalFormatting sqref="B66">
    <cfRule type="containsText" dxfId="5" priority="10" operator="containsText" text="999">
      <formula>NOT(ISERROR(SEARCH("999",B66)))</formula>
    </cfRule>
  </conditionalFormatting>
  <printOptions horizontalCentered="1"/>
  <pageMargins left="0.23622047244094491" right="0.23622047244094491" top="0.23622047244094491" bottom="0.23622047244094491" header="2.0499999999999998" footer="0"/>
  <pageSetup scale="95" fitToHeight="10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5"/>
  <sheetViews>
    <sheetView zoomScaleNormal="100" workbookViewId="0">
      <selection activeCell="A10" sqref="A10:B10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73"/>
      <c r="I1" s="73"/>
    </row>
    <row r="2" spans="1:9" ht="12.95" customHeight="1" x14ac:dyDescent="0.2">
      <c r="A2" s="3"/>
      <c r="B2" s="3"/>
      <c r="C2" s="3"/>
      <c r="D2" s="3"/>
      <c r="E2" s="3"/>
      <c r="F2" s="3"/>
      <c r="G2" s="3"/>
      <c r="H2" s="74"/>
      <c r="I2" s="74"/>
    </row>
    <row r="3" spans="1:9" ht="12.95" customHeight="1" x14ac:dyDescent="0.2">
      <c r="A3" s="4"/>
      <c r="B3" s="4"/>
      <c r="C3" s="4"/>
      <c r="D3" s="4"/>
      <c r="E3" s="4"/>
      <c r="F3" s="4"/>
      <c r="G3" s="4"/>
      <c r="H3" s="75"/>
      <c r="I3" s="75"/>
    </row>
    <row r="4" spans="1:9" ht="15" customHeight="1" x14ac:dyDescent="0.2">
      <c r="A4" s="4"/>
      <c r="B4" s="4"/>
      <c r="C4" s="4"/>
      <c r="D4" s="4"/>
      <c r="E4" s="4"/>
      <c r="F4" s="4"/>
      <c r="G4" s="4"/>
      <c r="H4" s="5"/>
    </row>
    <row r="5" spans="1:9" ht="15" customHeight="1" x14ac:dyDescent="0.2">
      <c r="A5" s="4"/>
      <c r="B5" s="4"/>
      <c r="C5" s="4"/>
      <c r="D5" s="4"/>
      <c r="E5" s="4"/>
      <c r="F5" s="4"/>
      <c r="G5" s="4"/>
      <c r="H5" s="5"/>
    </row>
    <row r="6" spans="1:9" ht="15" customHeight="1" x14ac:dyDescent="0.2">
      <c r="B6" s="76"/>
      <c r="C6" s="76"/>
      <c r="D6" s="76"/>
      <c r="E6" s="76"/>
      <c r="F6" s="76"/>
      <c r="G6" s="76"/>
      <c r="H6" s="5"/>
    </row>
    <row r="7" spans="1:9" ht="15" x14ac:dyDescent="0.25">
      <c r="A7" s="77" t="s">
        <v>0</v>
      </c>
      <c r="B7" s="78" t="s">
        <v>106</v>
      </c>
      <c r="C7" s="79" t="s">
        <v>22</v>
      </c>
      <c r="D7" s="80"/>
      <c r="E7" s="81"/>
      <c r="F7" s="82" t="s">
        <v>2</v>
      </c>
      <c r="G7" s="82"/>
      <c r="I7" s="29"/>
    </row>
    <row r="8" spans="1:9" ht="50.1" customHeight="1" x14ac:dyDescent="0.2">
      <c r="A8" s="83" t="s">
        <v>4</v>
      </c>
      <c r="B8" s="84" t="str">
        <f>+CATÁLOGO!C8</f>
        <v>REHABILITACIÓN DE PAVIMENTO ASFÁLTICO EN CALLE MIGUEL HIDALGO, PAVIMENTACIÓN ASFÁLTICA DE CALLE OCTAVA Y REHABILITACIÓN DE ACCESO PRINCIPAL,  EN EL MUNICIPIO DE GUSTAVO DÍAZ ORDAZ, TAMAULIPAS.</v>
      </c>
      <c r="C8" s="85" t="s">
        <v>23</v>
      </c>
      <c r="D8" s="86"/>
      <c r="E8" s="87"/>
      <c r="G8" s="88" t="s">
        <v>3</v>
      </c>
    </row>
    <row r="9" spans="1:9" ht="31.5" customHeight="1" x14ac:dyDescent="0.2">
      <c r="A9" s="83"/>
      <c r="B9" s="89"/>
      <c r="C9" s="83"/>
      <c r="E9" s="90"/>
      <c r="G9" s="91" t="s">
        <v>105</v>
      </c>
    </row>
    <row r="10" spans="1:9" ht="15" customHeight="1" x14ac:dyDescent="0.2">
      <c r="A10" s="92" t="s">
        <v>6</v>
      </c>
      <c r="B10" s="93"/>
      <c r="C10" s="94" t="s">
        <v>7</v>
      </c>
      <c r="D10" s="95"/>
      <c r="E10" s="26" t="s">
        <v>8</v>
      </c>
      <c r="F10" s="78"/>
      <c r="G10" s="96" t="s">
        <v>9</v>
      </c>
    </row>
    <row r="11" spans="1:9" ht="15" customHeight="1" x14ac:dyDescent="0.2">
      <c r="A11" s="97"/>
      <c r="B11" s="7"/>
      <c r="C11" s="98"/>
      <c r="D11" s="99"/>
      <c r="E11" s="30" t="s">
        <v>10</v>
      </c>
      <c r="F11" s="100"/>
      <c r="G11" s="32" t="s">
        <v>28</v>
      </c>
    </row>
    <row r="12" spans="1:9" ht="15.75" customHeight="1" x14ac:dyDescent="0.25">
      <c r="A12" s="101" t="s">
        <v>24</v>
      </c>
      <c r="B12" s="102"/>
      <c r="C12" s="102"/>
      <c r="D12" s="102"/>
      <c r="E12" s="102"/>
      <c r="F12" s="102"/>
      <c r="G12" s="103"/>
      <c r="I12" s="29"/>
    </row>
    <row r="13" spans="1:9" x14ac:dyDescent="0.2">
      <c r="A13" s="104"/>
      <c r="B13" s="105"/>
      <c r="C13" s="105"/>
      <c r="D13" s="105"/>
      <c r="E13" s="105"/>
      <c r="F13" s="105"/>
      <c r="G13" s="106"/>
    </row>
    <row r="14" spans="1:9" x14ac:dyDescent="0.2">
      <c r="A14" s="107" t="s">
        <v>12</v>
      </c>
      <c r="B14" s="108" t="s">
        <v>25</v>
      </c>
      <c r="C14" s="109" t="s">
        <v>18</v>
      </c>
      <c r="D14" s="110"/>
      <c r="E14" s="110"/>
      <c r="F14" s="110"/>
      <c r="G14" s="111"/>
    </row>
    <row r="15" spans="1:9" x14ac:dyDescent="0.2">
      <c r="A15" s="112"/>
      <c r="B15" s="113"/>
      <c r="C15" s="114"/>
      <c r="D15" s="115"/>
      <c r="E15" s="115"/>
      <c r="F15" s="115"/>
      <c r="G15" s="116"/>
    </row>
    <row r="16" spans="1:9" ht="9.75" customHeight="1" x14ac:dyDescent="0.2">
      <c r="A16" s="117"/>
      <c r="B16" s="118"/>
      <c r="C16" s="119"/>
      <c r="D16" s="120"/>
      <c r="E16" s="120"/>
      <c r="F16" s="120"/>
      <c r="G16" s="121"/>
    </row>
    <row r="17" spans="1:7" ht="9.75" customHeight="1" x14ac:dyDescent="0.2">
      <c r="A17" s="122"/>
      <c r="B17" s="45"/>
      <c r="C17" s="123"/>
      <c r="D17" s="124"/>
      <c r="E17" s="124"/>
      <c r="F17" s="124"/>
      <c r="G17" s="125"/>
    </row>
    <row r="18" spans="1:7" ht="36" x14ac:dyDescent="0.2">
      <c r="A18" s="40" t="s">
        <v>31</v>
      </c>
      <c r="B18" s="18" t="s">
        <v>63</v>
      </c>
      <c r="C18" s="123"/>
      <c r="D18" s="124"/>
      <c r="E18" s="124"/>
      <c r="F18" s="124"/>
      <c r="G18" s="125"/>
    </row>
    <row r="19" spans="1:7" s="130" customFormat="1" ht="36" x14ac:dyDescent="0.2">
      <c r="A19" s="126" t="s">
        <v>41</v>
      </c>
      <c r="B19" s="18" t="s">
        <v>65</v>
      </c>
      <c r="C19" s="127"/>
      <c r="D19" s="128"/>
      <c r="E19" s="128"/>
      <c r="F19" s="128"/>
      <c r="G19" s="129"/>
    </row>
    <row r="20" spans="1:7" s="130" customFormat="1" ht="36" x14ac:dyDescent="0.2">
      <c r="A20" s="131" t="s">
        <v>42</v>
      </c>
      <c r="B20" s="45" t="s">
        <v>66</v>
      </c>
      <c r="C20" s="127"/>
      <c r="D20" s="128"/>
      <c r="E20" s="128"/>
      <c r="F20" s="128"/>
      <c r="G20" s="129"/>
    </row>
    <row r="21" spans="1:7" s="130" customFormat="1" ht="84" x14ac:dyDescent="0.2">
      <c r="A21" s="131" t="s">
        <v>43</v>
      </c>
      <c r="B21" s="18" t="s">
        <v>67</v>
      </c>
      <c r="C21" s="127"/>
      <c r="D21" s="128"/>
      <c r="E21" s="128"/>
      <c r="F21" s="128"/>
      <c r="G21" s="129"/>
    </row>
    <row r="22" spans="1:7" s="130" customFormat="1" ht="12" x14ac:dyDescent="0.2">
      <c r="A22" s="126"/>
      <c r="B22" s="132"/>
      <c r="C22" s="127"/>
      <c r="D22" s="128"/>
      <c r="E22" s="128"/>
      <c r="F22" s="128"/>
      <c r="G22" s="129"/>
    </row>
    <row r="23" spans="1:7" s="130" customFormat="1" ht="12" x14ac:dyDescent="0.2">
      <c r="A23" s="126"/>
      <c r="B23" s="133"/>
      <c r="C23" s="127"/>
      <c r="D23" s="128"/>
      <c r="E23" s="128"/>
      <c r="F23" s="128"/>
      <c r="G23" s="129"/>
    </row>
    <row r="24" spans="1:7" s="130" customFormat="1" ht="12" x14ac:dyDescent="0.2">
      <c r="A24" s="42"/>
      <c r="B24" s="134"/>
      <c r="C24" s="127"/>
      <c r="D24" s="128"/>
      <c r="E24" s="128"/>
      <c r="F24" s="128"/>
      <c r="G24" s="129"/>
    </row>
    <row r="25" spans="1:7" s="130" customFormat="1" ht="12" x14ac:dyDescent="0.2">
      <c r="A25" s="42"/>
      <c r="B25" s="134" t="s">
        <v>26</v>
      </c>
      <c r="C25" s="127"/>
      <c r="D25" s="128"/>
      <c r="E25" s="128"/>
      <c r="F25" s="128"/>
      <c r="G25" s="129"/>
    </row>
    <row r="26" spans="1:7" s="130" customFormat="1" ht="12" x14ac:dyDescent="0.2">
      <c r="A26" s="42"/>
      <c r="B26" s="134" t="s">
        <v>27</v>
      </c>
      <c r="C26" s="127"/>
      <c r="D26" s="128"/>
      <c r="E26" s="128"/>
      <c r="F26" s="128"/>
      <c r="G26" s="129"/>
    </row>
    <row r="27" spans="1:7" s="130" customFormat="1" ht="11.25" x14ac:dyDescent="0.2">
      <c r="A27" s="135"/>
    </row>
    <row r="28" spans="1:7" s="130" customFormat="1" ht="11.25" x14ac:dyDescent="0.2">
      <c r="A28" s="135"/>
    </row>
    <row r="29" spans="1:7" s="130" customFormat="1" ht="11.25" x14ac:dyDescent="0.2">
      <c r="A29" s="135"/>
    </row>
    <row r="30" spans="1:7" s="130" customFormat="1" ht="11.25" x14ac:dyDescent="0.2">
      <c r="A30" s="135"/>
    </row>
    <row r="31" spans="1:7" s="130" customFormat="1" ht="11.25" x14ac:dyDescent="0.2">
      <c r="A31" s="135"/>
    </row>
    <row r="32" spans="1:7" s="130" customFormat="1" ht="11.25" x14ac:dyDescent="0.2">
      <c r="A32" s="135"/>
    </row>
    <row r="33" spans="1:1" s="130" customFormat="1" ht="11.25" x14ac:dyDescent="0.2">
      <c r="A33" s="135"/>
    </row>
    <row r="34" spans="1:1" s="130" customFormat="1" ht="11.25" x14ac:dyDescent="0.2">
      <c r="A34" s="135"/>
    </row>
    <row r="35" spans="1:1" s="130" customFormat="1" ht="11.25" x14ac:dyDescent="0.2">
      <c r="A35" s="135"/>
    </row>
    <row r="36" spans="1:1" s="130" customFormat="1" ht="11.25" x14ac:dyDescent="0.2">
      <c r="A36" s="135"/>
    </row>
    <row r="37" spans="1:1" s="130" customFormat="1" ht="11.25" x14ac:dyDescent="0.2">
      <c r="A37" s="135"/>
    </row>
    <row r="38" spans="1:1" s="130" customFormat="1" ht="11.25" x14ac:dyDescent="0.2">
      <c r="A38" s="135"/>
    </row>
    <row r="39" spans="1:1" s="130" customFormat="1" ht="11.25" x14ac:dyDescent="0.2">
      <c r="A39" s="135"/>
    </row>
    <row r="40" spans="1:1" s="130" customFormat="1" ht="11.25" x14ac:dyDescent="0.2">
      <c r="A40" s="135"/>
    </row>
    <row r="41" spans="1:1" s="130" customFormat="1" ht="11.25" x14ac:dyDescent="0.2">
      <c r="A41" s="135"/>
    </row>
    <row r="42" spans="1:1" s="130" customFormat="1" ht="11.25" x14ac:dyDescent="0.2">
      <c r="A42" s="135"/>
    </row>
    <row r="43" spans="1:1" s="130" customFormat="1" ht="11.25" x14ac:dyDescent="0.2">
      <c r="A43" s="135"/>
    </row>
    <row r="44" spans="1:1" s="130" customFormat="1" ht="11.25" x14ac:dyDescent="0.2">
      <c r="A44" s="135"/>
    </row>
    <row r="45" spans="1:1" s="130" customFormat="1" ht="11.25" x14ac:dyDescent="0.2">
      <c r="A45" s="135"/>
    </row>
    <row r="46" spans="1:1" s="130" customFormat="1" ht="11.25" x14ac:dyDescent="0.2">
      <c r="A46" s="135"/>
    </row>
    <row r="47" spans="1:1" s="130" customFormat="1" ht="11.25" x14ac:dyDescent="0.2">
      <c r="A47" s="135"/>
    </row>
    <row r="48" spans="1:1" s="130" customFormat="1" ht="11.25" x14ac:dyDescent="0.2">
      <c r="A48" s="135"/>
    </row>
    <row r="49" spans="1:1" s="130" customFormat="1" ht="11.25" x14ac:dyDescent="0.2">
      <c r="A49" s="135"/>
    </row>
    <row r="50" spans="1:1" s="130" customFormat="1" ht="11.25" x14ac:dyDescent="0.2">
      <c r="A50" s="135"/>
    </row>
    <row r="51" spans="1:1" s="130" customFormat="1" ht="11.25" x14ac:dyDescent="0.2">
      <c r="A51" s="135"/>
    </row>
    <row r="52" spans="1:1" s="130" customFormat="1" ht="11.25" x14ac:dyDescent="0.2">
      <c r="A52" s="135"/>
    </row>
    <row r="53" spans="1:1" s="130" customFormat="1" ht="11.25" x14ac:dyDescent="0.2">
      <c r="A53" s="135"/>
    </row>
    <row r="54" spans="1:1" s="130" customFormat="1" ht="11.25" x14ac:dyDescent="0.2">
      <c r="A54" s="135"/>
    </row>
    <row r="55" spans="1:1" s="130" customFormat="1" ht="11.25" x14ac:dyDescent="0.2">
      <c r="A55" s="135"/>
    </row>
    <row r="56" spans="1:1" s="130" customFormat="1" ht="11.25" x14ac:dyDescent="0.2">
      <c r="A56" s="135"/>
    </row>
    <row r="57" spans="1:1" s="130" customFormat="1" ht="11.25" x14ac:dyDescent="0.2">
      <c r="A57" s="135"/>
    </row>
    <row r="58" spans="1:1" s="130" customFormat="1" ht="11.25" x14ac:dyDescent="0.2">
      <c r="A58" s="135"/>
    </row>
    <row r="59" spans="1:1" s="130" customFormat="1" ht="11.25" x14ac:dyDescent="0.2">
      <c r="A59" s="135"/>
    </row>
    <row r="60" spans="1:1" s="130" customFormat="1" ht="11.25" x14ac:dyDescent="0.2">
      <c r="A60" s="135"/>
    </row>
    <row r="61" spans="1:1" s="130" customFormat="1" ht="11.25" x14ac:dyDescent="0.2">
      <c r="A61" s="135"/>
    </row>
    <row r="62" spans="1:1" s="130" customFormat="1" ht="11.25" x14ac:dyDescent="0.2">
      <c r="A62" s="135"/>
    </row>
    <row r="63" spans="1:1" s="130" customFormat="1" ht="11.25" x14ac:dyDescent="0.2">
      <c r="A63" s="135"/>
    </row>
    <row r="64" spans="1:1" s="130" customFormat="1" ht="11.25" x14ac:dyDescent="0.2">
      <c r="A64" s="135"/>
    </row>
    <row r="65" spans="1:1" s="130" customFormat="1" ht="11.25" x14ac:dyDescent="0.2">
      <c r="A65" s="135"/>
    </row>
    <row r="66" spans="1:1" s="130" customFormat="1" ht="11.25" x14ac:dyDescent="0.2">
      <c r="A66" s="135"/>
    </row>
    <row r="67" spans="1:1" s="130" customFormat="1" ht="11.25" x14ac:dyDescent="0.2">
      <c r="A67" s="135"/>
    </row>
    <row r="68" spans="1:1" s="130" customFormat="1" ht="11.25" x14ac:dyDescent="0.2">
      <c r="A68" s="135"/>
    </row>
    <row r="69" spans="1:1" s="130" customFormat="1" ht="11.25" x14ac:dyDescent="0.2">
      <c r="A69" s="135"/>
    </row>
    <row r="70" spans="1:1" s="130" customFormat="1" ht="11.25" x14ac:dyDescent="0.2">
      <c r="A70" s="135"/>
    </row>
    <row r="71" spans="1:1" s="130" customFormat="1" ht="11.25" x14ac:dyDescent="0.2">
      <c r="A71" s="135"/>
    </row>
    <row r="72" spans="1:1" s="130" customFormat="1" ht="11.25" x14ac:dyDescent="0.2">
      <c r="A72" s="135"/>
    </row>
    <row r="73" spans="1:1" s="130" customFormat="1" ht="11.25" x14ac:dyDescent="0.2">
      <c r="A73" s="135"/>
    </row>
    <row r="74" spans="1:1" s="130" customFormat="1" ht="11.25" x14ac:dyDescent="0.2"/>
    <row r="75" spans="1:1" s="130" customFormat="1" ht="11.25" x14ac:dyDescent="0.2"/>
    <row r="76" spans="1:1" s="130" customFormat="1" ht="11.25" x14ac:dyDescent="0.2"/>
    <row r="77" spans="1:1" s="130" customFormat="1" ht="11.25" x14ac:dyDescent="0.2"/>
    <row r="78" spans="1:1" s="130" customFormat="1" ht="11.25" x14ac:dyDescent="0.2"/>
    <row r="79" spans="1:1" s="130" customFormat="1" ht="11.25" x14ac:dyDescent="0.2"/>
    <row r="80" spans="1:1" s="130" customFormat="1" ht="11.25" x14ac:dyDescent="0.2"/>
    <row r="81" s="130" customFormat="1" ht="11.25" x14ac:dyDescent="0.2"/>
    <row r="82" s="130" customFormat="1" ht="11.25" x14ac:dyDescent="0.2"/>
    <row r="83" s="130" customFormat="1" ht="11.25" x14ac:dyDescent="0.2"/>
    <row r="84" s="130" customFormat="1" ht="11.25" x14ac:dyDescent="0.2"/>
    <row r="85" s="130" customFormat="1" ht="11.25" x14ac:dyDescent="0.2"/>
    <row r="86" s="130" customFormat="1" ht="11.25" x14ac:dyDescent="0.2"/>
    <row r="87" s="130" customFormat="1" ht="11.25" x14ac:dyDescent="0.2"/>
    <row r="88" s="130" customFormat="1" ht="11.25" x14ac:dyDescent="0.2"/>
    <row r="89" s="130" customFormat="1" ht="11.25" x14ac:dyDescent="0.2"/>
    <row r="90" s="130" customFormat="1" ht="11.25" x14ac:dyDescent="0.2"/>
    <row r="91" s="130" customFormat="1" ht="11.25" x14ac:dyDescent="0.2"/>
    <row r="92" s="130" customFormat="1" ht="11.25" x14ac:dyDescent="0.2"/>
    <row r="93" s="130" customFormat="1" ht="11.25" x14ac:dyDescent="0.2"/>
    <row r="94" s="130" customFormat="1" ht="11.25" x14ac:dyDescent="0.2"/>
    <row r="95" s="130" customFormat="1" ht="11.25" x14ac:dyDescent="0.2"/>
    <row r="96" s="130" customFormat="1" ht="11.25" x14ac:dyDescent="0.2"/>
    <row r="97" s="130" customFormat="1" ht="11.25" x14ac:dyDescent="0.2"/>
    <row r="98" s="130" customFormat="1" ht="11.25" x14ac:dyDescent="0.2"/>
    <row r="99" s="130" customFormat="1" ht="11.25" x14ac:dyDescent="0.2"/>
    <row r="100" s="130" customFormat="1" ht="11.25" x14ac:dyDescent="0.2"/>
    <row r="101" s="130" customFormat="1" ht="11.25" x14ac:dyDescent="0.2"/>
    <row r="102" s="130" customFormat="1" ht="11.25" x14ac:dyDescent="0.2"/>
    <row r="103" s="130" customFormat="1" ht="11.25" x14ac:dyDescent="0.2"/>
    <row r="104" s="130" customFormat="1" ht="11.25" x14ac:dyDescent="0.2"/>
    <row r="105" s="130" customFormat="1" ht="11.25" x14ac:dyDescent="0.2"/>
    <row r="106" s="130" customFormat="1" ht="11.25" x14ac:dyDescent="0.2"/>
    <row r="107" s="130" customFormat="1" ht="11.25" x14ac:dyDescent="0.2"/>
    <row r="108" s="130" customFormat="1" ht="11.25" x14ac:dyDescent="0.2"/>
    <row r="109" s="130" customFormat="1" ht="11.25" x14ac:dyDescent="0.2"/>
    <row r="110" s="130" customFormat="1" ht="11.25" x14ac:dyDescent="0.2"/>
    <row r="111" s="130" customFormat="1" ht="11.25" x14ac:dyDescent="0.2"/>
    <row r="112" s="130" customFormat="1" ht="11.25" x14ac:dyDescent="0.2"/>
    <row r="113" s="130" customFormat="1" ht="11.25" x14ac:dyDescent="0.2"/>
    <row r="114" s="130" customFormat="1" ht="11.25" x14ac:dyDescent="0.2"/>
    <row r="115" s="130" customFormat="1" ht="11.25" x14ac:dyDescent="0.2"/>
    <row r="116" s="130" customFormat="1" ht="11.25" x14ac:dyDescent="0.2"/>
    <row r="117" s="130" customFormat="1" ht="11.25" x14ac:dyDescent="0.2"/>
    <row r="118" s="130" customFormat="1" ht="11.25" x14ac:dyDescent="0.2"/>
    <row r="119" s="130" customFormat="1" ht="11.25" x14ac:dyDescent="0.2"/>
    <row r="120" s="130" customFormat="1" ht="11.25" x14ac:dyDescent="0.2"/>
    <row r="121" s="130" customFormat="1" ht="11.25" x14ac:dyDescent="0.2"/>
    <row r="122" s="130" customFormat="1" ht="11.25" x14ac:dyDescent="0.2"/>
    <row r="123" s="130" customFormat="1" ht="11.25" x14ac:dyDescent="0.2"/>
    <row r="124" s="130" customFormat="1" ht="11.25" x14ac:dyDescent="0.2"/>
    <row r="125" s="130" customFormat="1" ht="11.25" x14ac:dyDescent="0.2"/>
    <row r="126" s="130" customFormat="1" ht="11.25" x14ac:dyDescent="0.2"/>
    <row r="127" s="130" customFormat="1" ht="11.25" x14ac:dyDescent="0.2"/>
    <row r="128" s="130" customFormat="1" ht="11.25" x14ac:dyDescent="0.2"/>
    <row r="129" s="130" customFormat="1" ht="11.25" x14ac:dyDescent="0.2"/>
    <row r="130" s="130" customFormat="1" ht="11.25" x14ac:dyDescent="0.2"/>
    <row r="131" s="130" customFormat="1" ht="11.25" x14ac:dyDescent="0.2"/>
    <row r="132" s="130" customFormat="1" ht="11.25" x14ac:dyDescent="0.2"/>
    <row r="133" s="130" customFormat="1" ht="11.25" x14ac:dyDescent="0.2"/>
    <row r="134" s="130" customFormat="1" ht="11.25" x14ac:dyDescent="0.2"/>
    <row r="135" s="130" customFormat="1" ht="11.25" x14ac:dyDescent="0.2"/>
    <row r="136" s="130" customFormat="1" ht="11.25" x14ac:dyDescent="0.2"/>
    <row r="137" s="130" customFormat="1" ht="11.25" x14ac:dyDescent="0.2"/>
    <row r="138" s="130" customFormat="1" ht="11.25" x14ac:dyDescent="0.2"/>
    <row r="139" s="130" customFormat="1" ht="11.25" x14ac:dyDescent="0.2"/>
    <row r="140" s="130" customFormat="1" ht="11.25" x14ac:dyDescent="0.2"/>
    <row r="141" s="130" customFormat="1" ht="11.25" x14ac:dyDescent="0.2"/>
    <row r="142" s="130" customFormat="1" ht="11.25" x14ac:dyDescent="0.2"/>
    <row r="143" s="130" customFormat="1" ht="11.25" x14ac:dyDescent="0.2"/>
    <row r="144" s="130" customFormat="1" ht="11.25" x14ac:dyDescent="0.2"/>
    <row r="145" s="130" customFormat="1" ht="11.25" x14ac:dyDescent="0.2"/>
    <row r="146" s="130" customFormat="1" ht="11.25" x14ac:dyDescent="0.2"/>
    <row r="147" s="130" customFormat="1" ht="11.25" x14ac:dyDescent="0.2"/>
    <row r="148" s="130" customFormat="1" ht="11.25" x14ac:dyDescent="0.2"/>
    <row r="149" s="130" customFormat="1" ht="11.25" x14ac:dyDescent="0.2"/>
    <row r="150" s="130" customFormat="1" ht="11.25" x14ac:dyDescent="0.2"/>
    <row r="151" s="130" customFormat="1" ht="11.25" x14ac:dyDescent="0.2"/>
    <row r="152" s="130" customFormat="1" ht="11.25" x14ac:dyDescent="0.2"/>
    <row r="153" s="130" customFormat="1" ht="11.25" x14ac:dyDescent="0.2"/>
    <row r="154" s="130" customFormat="1" ht="11.25" x14ac:dyDescent="0.2"/>
    <row r="155" s="130" customFormat="1" ht="11.25" x14ac:dyDescent="0.2"/>
    <row r="156" s="130" customFormat="1" ht="11.25" x14ac:dyDescent="0.2"/>
    <row r="157" s="130" customFormat="1" ht="11.25" x14ac:dyDescent="0.2"/>
    <row r="158" s="130" customFormat="1" ht="11.25" x14ac:dyDescent="0.2"/>
    <row r="159" s="130" customFormat="1" ht="11.25" x14ac:dyDescent="0.2"/>
    <row r="160" s="130" customFormat="1" ht="11.25" x14ac:dyDescent="0.2"/>
    <row r="161" s="130" customFormat="1" ht="11.25" x14ac:dyDescent="0.2"/>
    <row r="162" s="130" customFormat="1" ht="11.25" x14ac:dyDescent="0.2"/>
    <row r="163" s="130" customFormat="1" ht="11.25" x14ac:dyDescent="0.2"/>
    <row r="164" s="130" customFormat="1" ht="11.25" x14ac:dyDescent="0.2"/>
    <row r="165" s="130" customFormat="1" ht="11.25" x14ac:dyDescent="0.2"/>
    <row r="166" s="130" customFormat="1" ht="11.25" x14ac:dyDescent="0.2"/>
    <row r="167" s="130" customFormat="1" ht="11.25" x14ac:dyDescent="0.2"/>
    <row r="168" s="130" customFormat="1" ht="11.25" x14ac:dyDescent="0.2"/>
    <row r="169" s="130" customFormat="1" ht="11.25" x14ac:dyDescent="0.2"/>
    <row r="170" s="130" customFormat="1" ht="11.25" x14ac:dyDescent="0.2"/>
    <row r="171" s="130" customFormat="1" ht="11.25" x14ac:dyDescent="0.2"/>
    <row r="172" s="130" customFormat="1" ht="11.25" x14ac:dyDescent="0.2"/>
    <row r="173" s="130" customFormat="1" ht="11.25" x14ac:dyDescent="0.2"/>
    <row r="174" s="130" customFormat="1" ht="11.25" x14ac:dyDescent="0.2"/>
    <row r="175" s="130" customFormat="1" ht="11.25" x14ac:dyDescent="0.2"/>
    <row r="176" s="130" customFormat="1" ht="11.25" x14ac:dyDescent="0.2"/>
    <row r="177" s="130" customFormat="1" ht="11.25" x14ac:dyDescent="0.2"/>
    <row r="178" s="130" customFormat="1" ht="11.25" x14ac:dyDescent="0.2"/>
    <row r="179" s="130" customFormat="1" ht="11.25" x14ac:dyDescent="0.2"/>
    <row r="180" s="130" customFormat="1" ht="11.25" x14ac:dyDescent="0.2"/>
    <row r="181" s="130" customFormat="1" ht="11.25" x14ac:dyDescent="0.2"/>
    <row r="182" s="130" customFormat="1" ht="11.25" x14ac:dyDescent="0.2"/>
    <row r="183" s="130" customFormat="1" ht="11.25" x14ac:dyDescent="0.2"/>
    <row r="184" s="130" customFormat="1" ht="11.25" x14ac:dyDescent="0.2"/>
    <row r="185" s="130" customFormat="1" ht="11.25" x14ac:dyDescent="0.2"/>
    <row r="186" s="130" customFormat="1" ht="11.25" x14ac:dyDescent="0.2"/>
    <row r="187" s="130" customFormat="1" ht="11.25" x14ac:dyDescent="0.2"/>
    <row r="188" s="130" customFormat="1" ht="11.25" x14ac:dyDescent="0.2"/>
    <row r="189" s="130" customFormat="1" ht="11.25" x14ac:dyDescent="0.2"/>
    <row r="190" s="130" customFormat="1" ht="11.25" x14ac:dyDescent="0.2"/>
    <row r="191" s="130" customFormat="1" ht="11.25" x14ac:dyDescent="0.2"/>
    <row r="192" s="130" customFormat="1" ht="11.25" x14ac:dyDescent="0.2"/>
    <row r="193" s="130" customFormat="1" ht="11.25" x14ac:dyDescent="0.2"/>
    <row r="194" s="130" customFormat="1" ht="11.25" x14ac:dyDescent="0.2"/>
    <row r="195" s="130" customFormat="1" ht="11.25" x14ac:dyDescent="0.2"/>
    <row r="196" s="130" customFormat="1" ht="11.25" x14ac:dyDescent="0.2"/>
    <row r="197" s="130" customFormat="1" ht="11.25" x14ac:dyDescent="0.2"/>
    <row r="198" s="130" customFormat="1" ht="11.25" x14ac:dyDescent="0.2"/>
    <row r="199" s="130" customFormat="1" ht="11.25" x14ac:dyDescent="0.2"/>
    <row r="200" s="130" customFormat="1" ht="11.25" x14ac:dyDescent="0.2"/>
    <row r="201" s="130" customFormat="1" ht="11.25" x14ac:dyDescent="0.2"/>
    <row r="202" s="130" customFormat="1" ht="11.25" x14ac:dyDescent="0.2"/>
    <row r="203" s="130" customFormat="1" ht="11.25" x14ac:dyDescent="0.2"/>
    <row r="204" s="130" customFormat="1" ht="11.25" x14ac:dyDescent="0.2"/>
    <row r="205" s="130" customFormat="1" ht="11.25" x14ac:dyDescent="0.2"/>
    <row r="206" s="130" customFormat="1" ht="11.25" x14ac:dyDescent="0.2"/>
    <row r="207" s="130" customFormat="1" ht="11.25" x14ac:dyDescent="0.2"/>
    <row r="208" s="130" customFormat="1" ht="11.25" x14ac:dyDescent="0.2"/>
    <row r="209" s="130" customFormat="1" ht="11.25" x14ac:dyDescent="0.2"/>
    <row r="210" s="130" customFormat="1" ht="11.25" x14ac:dyDescent="0.2"/>
    <row r="211" s="130" customFormat="1" ht="11.25" x14ac:dyDescent="0.2"/>
    <row r="212" s="130" customFormat="1" ht="11.25" x14ac:dyDescent="0.2"/>
    <row r="213" s="130" customFormat="1" ht="11.25" x14ac:dyDescent="0.2"/>
    <row r="214" s="130" customFormat="1" ht="11.25" x14ac:dyDescent="0.2"/>
    <row r="215" s="130" customFormat="1" ht="11.25" x14ac:dyDescent="0.2"/>
    <row r="216" s="130" customFormat="1" ht="11.25" x14ac:dyDescent="0.2"/>
    <row r="217" s="130" customFormat="1" ht="11.25" x14ac:dyDescent="0.2"/>
    <row r="218" s="130" customFormat="1" ht="11.25" x14ac:dyDescent="0.2"/>
    <row r="219" s="130" customFormat="1" ht="11.25" x14ac:dyDescent="0.2"/>
    <row r="220" s="130" customFormat="1" ht="11.25" x14ac:dyDescent="0.2"/>
    <row r="221" s="130" customFormat="1" ht="11.25" x14ac:dyDescent="0.2"/>
    <row r="222" s="130" customFormat="1" ht="11.25" x14ac:dyDescent="0.2"/>
    <row r="223" s="130" customFormat="1" ht="11.25" x14ac:dyDescent="0.2"/>
    <row r="224" s="130" customFormat="1" ht="11.25" x14ac:dyDescent="0.2"/>
    <row r="225" s="130" customFormat="1" ht="11.25" x14ac:dyDescent="0.2"/>
    <row r="226" s="130" customFormat="1" ht="11.25" x14ac:dyDescent="0.2"/>
    <row r="227" s="130" customFormat="1" ht="11.25" x14ac:dyDescent="0.2"/>
    <row r="228" s="130" customFormat="1" ht="11.25" x14ac:dyDescent="0.2"/>
    <row r="229" s="130" customFormat="1" ht="11.25" x14ac:dyDescent="0.2"/>
    <row r="230" s="130" customFormat="1" ht="11.25" x14ac:dyDescent="0.2"/>
    <row r="231" s="130" customFormat="1" ht="11.25" x14ac:dyDescent="0.2"/>
    <row r="232" s="130" customFormat="1" ht="11.25" x14ac:dyDescent="0.2"/>
    <row r="233" s="130" customFormat="1" ht="11.25" x14ac:dyDescent="0.2"/>
    <row r="234" s="130" customFormat="1" ht="11.25" x14ac:dyDescent="0.2"/>
    <row r="235" s="130" customFormat="1" ht="11.25" x14ac:dyDescent="0.2"/>
    <row r="236" s="130" customFormat="1" ht="11.25" x14ac:dyDescent="0.2"/>
    <row r="237" s="130" customFormat="1" ht="11.25" x14ac:dyDescent="0.2"/>
    <row r="238" s="130" customFormat="1" ht="11.25" x14ac:dyDescent="0.2"/>
    <row r="239" s="130" customFormat="1" ht="11.25" x14ac:dyDescent="0.2"/>
    <row r="240" s="130" customFormat="1" ht="11.25" x14ac:dyDescent="0.2"/>
    <row r="241" s="130" customFormat="1" ht="11.25" x14ac:dyDescent="0.2"/>
    <row r="242" s="130" customFormat="1" ht="11.25" x14ac:dyDescent="0.2"/>
    <row r="243" s="130" customFormat="1" ht="11.25" x14ac:dyDescent="0.2"/>
    <row r="244" s="130" customFormat="1" ht="11.25" x14ac:dyDescent="0.2"/>
    <row r="245" s="130" customFormat="1" ht="11.25" x14ac:dyDescent="0.2"/>
    <row r="246" s="130" customFormat="1" ht="11.25" x14ac:dyDescent="0.2"/>
    <row r="247" s="130" customFormat="1" ht="11.25" x14ac:dyDescent="0.2"/>
    <row r="248" s="130" customFormat="1" ht="11.25" x14ac:dyDescent="0.2"/>
    <row r="249" s="130" customFormat="1" ht="11.25" x14ac:dyDescent="0.2"/>
    <row r="250" s="130" customFormat="1" ht="11.25" x14ac:dyDescent="0.2"/>
    <row r="251" s="130" customFormat="1" ht="11.25" x14ac:dyDescent="0.2"/>
    <row r="252" s="130" customFormat="1" ht="11.25" x14ac:dyDescent="0.2"/>
    <row r="253" s="130" customFormat="1" ht="11.25" x14ac:dyDescent="0.2"/>
    <row r="254" s="130" customFormat="1" ht="11.25" x14ac:dyDescent="0.2"/>
    <row r="255" s="130" customFormat="1" ht="11.25" x14ac:dyDescent="0.2"/>
    <row r="256" s="130" customFormat="1" ht="11.25" x14ac:dyDescent="0.2"/>
    <row r="257" s="130" customFormat="1" ht="11.25" x14ac:dyDescent="0.2"/>
    <row r="258" s="130" customFormat="1" ht="11.25" x14ac:dyDescent="0.2"/>
    <row r="259" s="130" customFormat="1" ht="11.25" x14ac:dyDescent="0.2"/>
    <row r="260" s="130" customFormat="1" ht="11.25" x14ac:dyDescent="0.2"/>
    <row r="261" s="130" customFormat="1" ht="11.25" x14ac:dyDescent="0.2"/>
    <row r="262" s="130" customFormat="1" ht="11.25" x14ac:dyDescent="0.2"/>
    <row r="263" s="130" customFormat="1" ht="11.25" x14ac:dyDescent="0.2"/>
    <row r="264" s="130" customFormat="1" ht="11.25" x14ac:dyDescent="0.2"/>
    <row r="265" s="130" customFormat="1" ht="11.25" x14ac:dyDescent="0.2"/>
    <row r="266" s="130" customFormat="1" ht="11.25" x14ac:dyDescent="0.2"/>
    <row r="267" s="130" customFormat="1" ht="11.25" x14ac:dyDescent="0.2"/>
    <row r="268" s="130" customFormat="1" ht="11.25" x14ac:dyDescent="0.2"/>
    <row r="269" s="130" customFormat="1" ht="11.25" x14ac:dyDescent="0.2"/>
    <row r="270" s="130" customFormat="1" ht="11.25" x14ac:dyDescent="0.2"/>
    <row r="271" s="130" customFormat="1" ht="11.25" x14ac:dyDescent="0.2"/>
    <row r="272" s="130" customFormat="1" ht="11.25" x14ac:dyDescent="0.2"/>
    <row r="273" s="130" customFormat="1" ht="11.25" x14ac:dyDescent="0.2"/>
    <row r="274" s="130" customFormat="1" ht="11.25" x14ac:dyDescent="0.2"/>
    <row r="275" s="130" customFormat="1" ht="11.25" x14ac:dyDescent="0.2"/>
    <row r="276" s="130" customFormat="1" ht="11.25" x14ac:dyDescent="0.2"/>
    <row r="277" s="130" customFormat="1" ht="11.25" x14ac:dyDescent="0.2"/>
    <row r="278" s="130" customFormat="1" ht="11.25" x14ac:dyDescent="0.2"/>
    <row r="279" s="130" customFormat="1" ht="11.25" x14ac:dyDescent="0.2"/>
    <row r="280" s="130" customFormat="1" ht="11.25" x14ac:dyDescent="0.2"/>
    <row r="281" s="130" customFormat="1" ht="11.25" x14ac:dyDescent="0.2"/>
    <row r="282" s="130" customFormat="1" ht="11.25" x14ac:dyDescent="0.2"/>
    <row r="283" s="130" customFormat="1" ht="11.25" x14ac:dyDescent="0.2"/>
    <row r="284" s="130" customFormat="1" ht="11.25" x14ac:dyDescent="0.2"/>
    <row r="285" s="130" customFormat="1" ht="11.25" x14ac:dyDescent="0.2"/>
    <row r="286" s="130" customFormat="1" ht="11.25" x14ac:dyDescent="0.2"/>
    <row r="287" s="130" customFormat="1" ht="11.25" x14ac:dyDescent="0.2"/>
    <row r="288" s="130" customFormat="1" ht="11.25" x14ac:dyDescent="0.2"/>
    <row r="289" s="130" customFormat="1" ht="11.25" x14ac:dyDescent="0.2"/>
    <row r="290" s="130" customFormat="1" ht="11.25" x14ac:dyDescent="0.2"/>
    <row r="291" s="130" customFormat="1" ht="11.25" x14ac:dyDescent="0.2"/>
    <row r="292" s="130" customFormat="1" ht="11.25" x14ac:dyDescent="0.2"/>
    <row r="293" s="130" customFormat="1" ht="11.25" x14ac:dyDescent="0.2"/>
    <row r="294" s="130" customFormat="1" ht="11.25" x14ac:dyDescent="0.2"/>
    <row r="295" s="130" customFormat="1" ht="11.25" x14ac:dyDescent="0.2"/>
    <row r="296" s="130" customFormat="1" ht="11.25" x14ac:dyDescent="0.2"/>
    <row r="297" s="130" customFormat="1" ht="11.25" x14ac:dyDescent="0.2"/>
    <row r="298" s="130" customFormat="1" ht="11.25" x14ac:dyDescent="0.2"/>
    <row r="299" s="130" customFormat="1" ht="11.25" x14ac:dyDescent="0.2"/>
    <row r="300" s="130" customFormat="1" ht="11.25" x14ac:dyDescent="0.2"/>
    <row r="301" s="130" customFormat="1" ht="11.25" x14ac:dyDescent="0.2"/>
    <row r="302" s="130" customFormat="1" ht="11.25" x14ac:dyDescent="0.2"/>
    <row r="303" s="130" customFormat="1" ht="11.25" x14ac:dyDescent="0.2"/>
    <row r="304" s="130" customFormat="1" ht="11.25" x14ac:dyDescent="0.2"/>
    <row r="305" s="130" customFormat="1" ht="11.25" x14ac:dyDescent="0.2"/>
    <row r="306" s="130" customFormat="1" ht="11.25" x14ac:dyDescent="0.2"/>
    <row r="307" s="130" customFormat="1" ht="11.25" x14ac:dyDescent="0.2"/>
    <row r="308" s="130" customFormat="1" ht="11.25" x14ac:dyDescent="0.2"/>
    <row r="309" s="130" customFormat="1" ht="11.25" x14ac:dyDescent="0.2"/>
    <row r="310" s="130" customFormat="1" ht="11.25" x14ac:dyDescent="0.2"/>
    <row r="311" s="130" customFormat="1" ht="11.25" x14ac:dyDescent="0.2"/>
    <row r="312" s="130" customFormat="1" ht="11.25" x14ac:dyDescent="0.2"/>
    <row r="313" s="130" customFormat="1" ht="11.25" x14ac:dyDescent="0.2"/>
    <row r="314" s="130" customFormat="1" ht="11.25" x14ac:dyDescent="0.2"/>
    <row r="315" s="130" customFormat="1" ht="11.25" x14ac:dyDescent="0.2"/>
    <row r="316" s="130" customFormat="1" ht="11.25" x14ac:dyDescent="0.2"/>
    <row r="317" s="130" customFormat="1" ht="11.25" x14ac:dyDescent="0.2"/>
    <row r="318" s="130" customFormat="1" ht="11.25" x14ac:dyDescent="0.2"/>
    <row r="319" s="130" customFormat="1" ht="11.25" x14ac:dyDescent="0.2"/>
    <row r="320" s="130" customFormat="1" ht="11.25" x14ac:dyDescent="0.2"/>
    <row r="321" s="130" customFormat="1" ht="11.25" x14ac:dyDescent="0.2"/>
    <row r="322" s="130" customFormat="1" ht="11.25" x14ac:dyDescent="0.2"/>
    <row r="323" s="130" customFormat="1" ht="11.25" x14ac:dyDescent="0.2"/>
    <row r="324" s="130" customFormat="1" ht="11.25" x14ac:dyDescent="0.2"/>
    <row r="325" s="130" customFormat="1" ht="11.25" x14ac:dyDescent="0.2"/>
    <row r="326" s="130" customFormat="1" ht="11.25" x14ac:dyDescent="0.2"/>
    <row r="327" s="130" customFormat="1" ht="11.25" x14ac:dyDescent="0.2"/>
    <row r="328" s="130" customFormat="1" ht="11.25" x14ac:dyDescent="0.2"/>
    <row r="329" s="130" customFormat="1" ht="11.25" x14ac:dyDescent="0.2"/>
    <row r="330" s="130" customFormat="1" ht="11.25" x14ac:dyDescent="0.2"/>
    <row r="331" s="130" customFormat="1" ht="11.25" x14ac:dyDescent="0.2"/>
    <row r="332" s="130" customFormat="1" ht="11.25" x14ac:dyDescent="0.2"/>
    <row r="333" s="130" customFormat="1" ht="11.25" x14ac:dyDescent="0.2"/>
    <row r="334" s="130" customFormat="1" ht="11.25" x14ac:dyDescent="0.2"/>
    <row r="335" s="130" customFormat="1" ht="11.25" x14ac:dyDescent="0.2"/>
    <row r="336" s="130" customFormat="1" ht="11.25" x14ac:dyDescent="0.2"/>
    <row r="337" s="130" customFormat="1" ht="11.25" x14ac:dyDescent="0.2"/>
    <row r="338" s="130" customFormat="1" ht="11.25" x14ac:dyDescent="0.2"/>
    <row r="339" s="130" customFormat="1" ht="11.25" x14ac:dyDescent="0.2"/>
    <row r="340" s="130" customFormat="1" ht="11.25" x14ac:dyDescent="0.2"/>
    <row r="341" s="130" customFormat="1" ht="11.25" x14ac:dyDescent="0.2"/>
    <row r="342" s="130" customFormat="1" ht="11.25" x14ac:dyDescent="0.2"/>
    <row r="343" s="130" customFormat="1" ht="11.25" x14ac:dyDescent="0.2"/>
    <row r="344" s="130" customFormat="1" ht="11.25" x14ac:dyDescent="0.2"/>
    <row r="345" s="130" customFormat="1" ht="11.25" x14ac:dyDescent="0.2"/>
    <row r="346" s="130" customFormat="1" ht="11.25" x14ac:dyDescent="0.2"/>
    <row r="347" s="130" customFormat="1" ht="11.25" x14ac:dyDescent="0.2"/>
    <row r="348" s="130" customFormat="1" ht="11.25" x14ac:dyDescent="0.2"/>
    <row r="349" s="130" customFormat="1" ht="11.25" x14ac:dyDescent="0.2"/>
    <row r="350" s="130" customFormat="1" ht="11.25" x14ac:dyDescent="0.2"/>
    <row r="351" s="130" customFormat="1" ht="11.25" x14ac:dyDescent="0.2"/>
    <row r="352" s="130" customFormat="1" ht="11.25" x14ac:dyDescent="0.2"/>
    <row r="353" s="130" customFormat="1" ht="11.25" x14ac:dyDescent="0.2"/>
    <row r="354" s="130" customFormat="1" ht="11.25" x14ac:dyDescent="0.2"/>
    <row r="355" s="130" customFormat="1" ht="11.25" x14ac:dyDescent="0.2"/>
    <row r="356" s="130" customFormat="1" ht="11.25" x14ac:dyDescent="0.2"/>
    <row r="357" s="130" customFormat="1" ht="11.25" x14ac:dyDescent="0.2"/>
    <row r="358" s="130" customFormat="1" ht="11.25" x14ac:dyDescent="0.2"/>
    <row r="359" s="130" customFormat="1" ht="11.25" x14ac:dyDescent="0.2"/>
    <row r="360" s="130" customFormat="1" ht="11.25" x14ac:dyDescent="0.2"/>
    <row r="361" s="130" customFormat="1" ht="11.25" x14ac:dyDescent="0.2"/>
    <row r="362" s="130" customFormat="1" ht="11.25" x14ac:dyDescent="0.2"/>
    <row r="363" s="130" customFormat="1" ht="11.25" x14ac:dyDescent="0.2"/>
    <row r="364" s="130" customFormat="1" ht="11.25" x14ac:dyDescent="0.2"/>
    <row r="365" s="130" customFormat="1" ht="11.25" x14ac:dyDescent="0.2"/>
    <row r="366" s="130" customFormat="1" ht="11.25" x14ac:dyDescent="0.2"/>
    <row r="367" s="130" customFormat="1" ht="11.25" x14ac:dyDescent="0.2"/>
    <row r="368" s="130" customFormat="1" ht="11.25" x14ac:dyDescent="0.2"/>
    <row r="369" s="130" customFormat="1" ht="11.25" x14ac:dyDescent="0.2"/>
    <row r="370" s="130" customFormat="1" ht="11.25" x14ac:dyDescent="0.2"/>
    <row r="371" s="130" customFormat="1" ht="11.25" x14ac:dyDescent="0.2"/>
    <row r="372" s="130" customFormat="1" ht="11.25" x14ac:dyDescent="0.2"/>
    <row r="373" s="130" customFormat="1" ht="11.25" x14ac:dyDescent="0.2"/>
    <row r="374" s="130" customFormat="1" ht="11.25" x14ac:dyDescent="0.2"/>
    <row r="375" s="130" customFormat="1" ht="11.25" x14ac:dyDescent="0.2"/>
    <row r="376" s="130" customFormat="1" ht="11.25" x14ac:dyDescent="0.2"/>
    <row r="377" s="130" customFormat="1" ht="11.25" x14ac:dyDescent="0.2"/>
    <row r="378" s="130" customFormat="1" ht="11.25" x14ac:dyDescent="0.2"/>
    <row r="379" s="130" customFormat="1" ht="11.25" x14ac:dyDescent="0.2"/>
    <row r="380" s="130" customFormat="1" ht="11.25" x14ac:dyDescent="0.2"/>
    <row r="381" s="130" customFormat="1" ht="11.25" x14ac:dyDescent="0.2"/>
    <row r="382" s="130" customFormat="1" ht="11.25" x14ac:dyDescent="0.2"/>
    <row r="383" s="130" customFormat="1" ht="11.25" x14ac:dyDescent="0.2"/>
    <row r="384" s="130" customFormat="1" ht="11.25" x14ac:dyDescent="0.2"/>
    <row r="385" s="130" customFormat="1" ht="11.25" x14ac:dyDescent="0.2"/>
    <row r="386" s="130" customFormat="1" ht="11.25" x14ac:dyDescent="0.2"/>
    <row r="387" s="130" customFormat="1" ht="11.25" x14ac:dyDescent="0.2"/>
    <row r="388" s="130" customFormat="1" ht="11.25" x14ac:dyDescent="0.2"/>
    <row r="389" s="130" customFormat="1" ht="11.25" x14ac:dyDescent="0.2"/>
    <row r="390" s="130" customFormat="1" ht="11.25" x14ac:dyDescent="0.2"/>
    <row r="391" s="130" customFormat="1" ht="11.25" x14ac:dyDescent="0.2"/>
    <row r="392" s="130" customFormat="1" ht="11.25" x14ac:dyDescent="0.2"/>
    <row r="393" s="130" customFormat="1" ht="11.25" x14ac:dyDescent="0.2"/>
    <row r="394" s="130" customFormat="1" ht="11.25" x14ac:dyDescent="0.2"/>
    <row r="395" s="130" customFormat="1" ht="11.25" x14ac:dyDescent="0.2"/>
    <row r="396" s="130" customFormat="1" ht="11.25" x14ac:dyDescent="0.2"/>
    <row r="397" s="130" customFormat="1" ht="11.25" x14ac:dyDescent="0.2"/>
    <row r="398" s="130" customFormat="1" ht="11.25" x14ac:dyDescent="0.2"/>
    <row r="399" s="130" customFormat="1" ht="11.25" x14ac:dyDescent="0.2"/>
    <row r="400" s="130" customFormat="1" ht="11.25" x14ac:dyDescent="0.2"/>
    <row r="401" s="130" customFormat="1" ht="11.25" x14ac:dyDescent="0.2"/>
    <row r="402" s="130" customFormat="1" ht="11.25" x14ac:dyDescent="0.2"/>
    <row r="403" s="130" customFormat="1" ht="11.25" x14ac:dyDescent="0.2"/>
    <row r="404" s="130" customFormat="1" ht="11.25" x14ac:dyDescent="0.2"/>
    <row r="405" s="130" customFormat="1" ht="11.25" x14ac:dyDescent="0.2"/>
    <row r="406" s="130" customFormat="1" ht="11.25" x14ac:dyDescent="0.2"/>
    <row r="407" s="130" customFormat="1" ht="11.25" x14ac:dyDescent="0.2"/>
    <row r="408" s="130" customFormat="1" ht="11.25" x14ac:dyDescent="0.2"/>
    <row r="409" s="130" customFormat="1" ht="11.25" x14ac:dyDescent="0.2"/>
    <row r="410" s="130" customFormat="1" ht="11.25" x14ac:dyDescent="0.2"/>
    <row r="411" s="130" customFormat="1" ht="11.25" x14ac:dyDescent="0.2"/>
    <row r="412" s="130" customFormat="1" ht="11.25" x14ac:dyDescent="0.2"/>
    <row r="413" s="130" customFormat="1" ht="11.25" x14ac:dyDescent="0.2"/>
    <row r="414" s="130" customFormat="1" ht="11.25" x14ac:dyDescent="0.2"/>
    <row r="415" s="130" customFormat="1" ht="11.25" x14ac:dyDescent="0.2"/>
    <row r="416" s="130" customFormat="1" ht="11.25" x14ac:dyDescent="0.2"/>
    <row r="417" s="130" customFormat="1" ht="11.25" x14ac:dyDescent="0.2"/>
    <row r="418" s="130" customFormat="1" ht="11.25" x14ac:dyDescent="0.2"/>
    <row r="419" s="130" customFormat="1" ht="11.25" x14ac:dyDescent="0.2"/>
    <row r="420" s="130" customFormat="1" ht="11.25" x14ac:dyDescent="0.2"/>
    <row r="421" s="130" customFormat="1" ht="11.25" x14ac:dyDescent="0.2"/>
    <row r="422" s="130" customFormat="1" ht="11.25" x14ac:dyDescent="0.2"/>
    <row r="423" s="130" customFormat="1" ht="11.25" x14ac:dyDescent="0.2"/>
    <row r="424" s="130" customFormat="1" ht="11.25" x14ac:dyDescent="0.2"/>
    <row r="425" s="130" customFormat="1" ht="11.25" x14ac:dyDescent="0.2"/>
    <row r="426" s="130" customFormat="1" ht="11.25" x14ac:dyDescent="0.2"/>
    <row r="427" s="130" customFormat="1" ht="11.25" x14ac:dyDescent="0.2"/>
    <row r="428" s="130" customFormat="1" ht="11.25" x14ac:dyDescent="0.2"/>
    <row r="429" s="130" customFormat="1" ht="11.25" x14ac:dyDescent="0.2"/>
    <row r="430" s="130" customFormat="1" ht="11.25" x14ac:dyDescent="0.2"/>
    <row r="431" s="130" customFormat="1" ht="11.25" x14ac:dyDescent="0.2"/>
    <row r="432" s="130" customFormat="1" ht="11.25" x14ac:dyDescent="0.2"/>
    <row r="433" s="130" customFormat="1" ht="11.25" x14ac:dyDescent="0.2"/>
    <row r="434" s="130" customFormat="1" ht="11.25" x14ac:dyDescent="0.2"/>
    <row r="435" s="130" customFormat="1" ht="11.25" x14ac:dyDescent="0.2"/>
    <row r="436" s="130" customFormat="1" ht="11.25" x14ac:dyDescent="0.2"/>
    <row r="437" s="130" customFormat="1" ht="11.25" x14ac:dyDescent="0.2"/>
    <row r="438" s="130" customFormat="1" ht="11.25" x14ac:dyDescent="0.2"/>
    <row r="439" s="130" customFormat="1" ht="11.25" x14ac:dyDescent="0.2"/>
    <row r="440" s="130" customFormat="1" ht="11.25" x14ac:dyDescent="0.2"/>
    <row r="441" s="130" customFormat="1" ht="11.25" x14ac:dyDescent="0.2"/>
    <row r="442" s="130" customFormat="1" ht="11.25" x14ac:dyDescent="0.2"/>
    <row r="443" s="130" customFormat="1" ht="11.25" x14ac:dyDescent="0.2"/>
    <row r="444" s="130" customFormat="1" ht="11.25" x14ac:dyDescent="0.2"/>
    <row r="445" s="130" customFormat="1" ht="11.25" x14ac:dyDescent="0.2"/>
    <row r="446" s="130" customFormat="1" ht="11.25" x14ac:dyDescent="0.2"/>
    <row r="447" s="130" customFormat="1" ht="11.25" x14ac:dyDescent="0.2"/>
    <row r="448" s="130" customFormat="1" ht="11.25" x14ac:dyDescent="0.2"/>
    <row r="449" s="130" customFormat="1" ht="11.25" x14ac:dyDescent="0.2"/>
    <row r="450" s="130" customFormat="1" ht="11.25" x14ac:dyDescent="0.2"/>
    <row r="451" s="130" customFormat="1" ht="11.25" x14ac:dyDescent="0.2"/>
    <row r="452" s="130" customFormat="1" ht="11.25" x14ac:dyDescent="0.2"/>
    <row r="453" s="130" customFormat="1" ht="11.25" x14ac:dyDescent="0.2"/>
    <row r="454" s="130" customFormat="1" ht="11.25" x14ac:dyDescent="0.2"/>
    <row r="455" s="130" customFormat="1" ht="11.25" x14ac:dyDescent="0.2"/>
    <row r="456" s="130" customFormat="1" ht="11.25" x14ac:dyDescent="0.2"/>
    <row r="457" s="130" customFormat="1" ht="11.25" x14ac:dyDescent="0.2"/>
    <row r="458" s="130" customFormat="1" ht="11.25" x14ac:dyDescent="0.2"/>
    <row r="459" s="130" customFormat="1" ht="11.25" x14ac:dyDescent="0.2"/>
    <row r="460" s="130" customFormat="1" ht="11.25" x14ac:dyDescent="0.2"/>
    <row r="461" s="130" customFormat="1" ht="11.25" x14ac:dyDescent="0.2"/>
    <row r="462" s="130" customFormat="1" ht="11.25" x14ac:dyDescent="0.2"/>
    <row r="463" s="130" customFormat="1" ht="11.25" x14ac:dyDescent="0.2"/>
    <row r="464" s="130" customFormat="1" ht="11.25" x14ac:dyDescent="0.2"/>
    <row r="465" s="130" customFormat="1" ht="11.25" x14ac:dyDescent="0.2"/>
    <row r="466" s="130" customFormat="1" ht="11.25" x14ac:dyDescent="0.2"/>
    <row r="467" s="130" customFormat="1" ht="11.25" x14ac:dyDescent="0.2"/>
    <row r="468" s="130" customFormat="1" ht="11.25" x14ac:dyDescent="0.2"/>
    <row r="469" s="130" customFormat="1" ht="11.25" x14ac:dyDescent="0.2"/>
    <row r="470" s="130" customFormat="1" ht="11.25" x14ac:dyDescent="0.2"/>
    <row r="471" s="130" customFormat="1" ht="11.25" x14ac:dyDescent="0.2"/>
    <row r="472" s="130" customFormat="1" ht="11.25" x14ac:dyDescent="0.2"/>
    <row r="473" s="130" customFormat="1" ht="11.25" x14ac:dyDescent="0.2"/>
    <row r="474" s="130" customFormat="1" ht="11.25" x14ac:dyDescent="0.2"/>
    <row r="475" s="130" customFormat="1" ht="11.25" x14ac:dyDescent="0.2"/>
    <row r="476" s="130" customFormat="1" ht="11.25" x14ac:dyDescent="0.2"/>
    <row r="477" s="130" customFormat="1" ht="11.25" x14ac:dyDescent="0.2"/>
    <row r="478" s="130" customFormat="1" ht="11.25" x14ac:dyDescent="0.2"/>
    <row r="479" s="130" customFormat="1" ht="11.25" x14ac:dyDescent="0.2"/>
    <row r="480" s="130" customFormat="1" ht="11.25" x14ac:dyDescent="0.2"/>
    <row r="481" s="130" customFormat="1" ht="11.25" x14ac:dyDescent="0.2"/>
    <row r="482" s="130" customFormat="1" ht="11.25" x14ac:dyDescent="0.2"/>
    <row r="483" s="130" customFormat="1" ht="11.25" x14ac:dyDescent="0.2"/>
    <row r="484" s="130" customFormat="1" ht="11.25" x14ac:dyDescent="0.2"/>
    <row r="485" s="130" customFormat="1" ht="11.25" x14ac:dyDescent="0.2"/>
    <row r="486" s="130" customFormat="1" ht="11.25" x14ac:dyDescent="0.2"/>
    <row r="487" s="130" customFormat="1" ht="11.25" x14ac:dyDescent="0.2"/>
    <row r="488" s="130" customFormat="1" ht="11.25" x14ac:dyDescent="0.2"/>
    <row r="489" s="130" customFormat="1" ht="11.25" x14ac:dyDescent="0.2"/>
    <row r="490" s="130" customFormat="1" ht="11.25" x14ac:dyDescent="0.2"/>
    <row r="491" s="130" customFormat="1" ht="11.25" x14ac:dyDescent="0.2"/>
    <row r="492" s="130" customFormat="1" ht="11.25" x14ac:dyDescent="0.2"/>
    <row r="493" s="130" customFormat="1" ht="11.25" x14ac:dyDescent="0.2"/>
    <row r="494" s="130" customFormat="1" ht="11.25" x14ac:dyDescent="0.2"/>
    <row r="495" s="130" customFormat="1" ht="11.25" x14ac:dyDescent="0.2"/>
    <row r="496" s="130" customFormat="1" ht="11.25" x14ac:dyDescent="0.2"/>
    <row r="497" s="130" customFormat="1" ht="11.25" x14ac:dyDescent="0.2"/>
    <row r="498" s="130" customFormat="1" ht="11.25" x14ac:dyDescent="0.2"/>
    <row r="499" s="130" customFormat="1" ht="11.25" x14ac:dyDescent="0.2"/>
    <row r="500" s="130" customFormat="1" ht="11.25" x14ac:dyDescent="0.2"/>
    <row r="501" s="130" customFormat="1" ht="11.25" x14ac:dyDescent="0.2"/>
    <row r="502" s="130" customFormat="1" ht="11.25" x14ac:dyDescent="0.2"/>
    <row r="503" s="130" customFormat="1" ht="11.25" x14ac:dyDescent="0.2"/>
    <row r="504" s="130" customFormat="1" ht="11.25" x14ac:dyDescent="0.2"/>
    <row r="505" s="130" customFormat="1" ht="11.25" x14ac:dyDescent="0.2"/>
    <row r="506" s="130" customFormat="1" ht="11.25" x14ac:dyDescent="0.2"/>
    <row r="507" s="130" customFormat="1" ht="11.25" x14ac:dyDescent="0.2"/>
    <row r="508" s="130" customFormat="1" ht="11.25" x14ac:dyDescent="0.2"/>
    <row r="509" s="130" customFormat="1" ht="11.25" x14ac:dyDescent="0.2"/>
    <row r="510" s="130" customFormat="1" ht="11.25" x14ac:dyDescent="0.2"/>
    <row r="511" s="130" customFormat="1" ht="11.25" x14ac:dyDescent="0.2"/>
    <row r="512" s="130" customFormat="1" ht="11.25" x14ac:dyDescent="0.2"/>
    <row r="513" s="130" customFormat="1" ht="11.25" x14ac:dyDescent="0.2"/>
    <row r="514" s="130" customFormat="1" ht="11.25" x14ac:dyDescent="0.2"/>
    <row r="515" s="130" customFormat="1" ht="11.25" x14ac:dyDescent="0.2"/>
    <row r="516" s="130" customFormat="1" ht="11.25" x14ac:dyDescent="0.2"/>
    <row r="517" s="130" customFormat="1" ht="11.25" x14ac:dyDescent="0.2"/>
    <row r="518" s="130" customFormat="1" ht="11.25" x14ac:dyDescent="0.2"/>
    <row r="519" s="130" customFormat="1" ht="11.25" x14ac:dyDescent="0.2"/>
    <row r="520" s="130" customFormat="1" ht="11.25" x14ac:dyDescent="0.2"/>
    <row r="521" s="130" customFormat="1" ht="11.25" x14ac:dyDescent="0.2"/>
    <row r="522" s="130" customFormat="1" ht="11.25" x14ac:dyDescent="0.2"/>
    <row r="523" s="130" customFormat="1" ht="11.25" x14ac:dyDescent="0.2"/>
    <row r="524" s="130" customFormat="1" ht="11.25" x14ac:dyDescent="0.2"/>
    <row r="525" s="130" customFormat="1" ht="11.25" x14ac:dyDescent="0.2"/>
    <row r="526" s="130" customFormat="1" ht="11.25" x14ac:dyDescent="0.2"/>
    <row r="527" s="130" customFormat="1" ht="11.25" x14ac:dyDescent="0.2"/>
    <row r="528" s="130" customFormat="1" ht="11.25" x14ac:dyDescent="0.2"/>
    <row r="529" s="130" customFormat="1" ht="11.25" x14ac:dyDescent="0.2"/>
    <row r="530" s="130" customFormat="1" ht="11.25" x14ac:dyDescent="0.2"/>
    <row r="531" s="130" customFormat="1" ht="11.25" x14ac:dyDescent="0.2"/>
    <row r="532" s="130" customFormat="1" ht="11.25" x14ac:dyDescent="0.2"/>
    <row r="533" s="130" customFormat="1" ht="11.25" x14ac:dyDescent="0.2"/>
    <row r="534" s="130" customFormat="1" ht="11.25" x14ac:dyDescent="0.2"/>
    <row r="535" s="130" customFormat="1" ht="11.25" x14ac:dyDescent="0.2"/>
    <row r="536" s="130" customFormat="1" ht="11.25" x14ac:dyDescent="0.2"/>
    <row r="537" s="130" customFormat="1" ht="11.25" x14ac:dyDescent="0.2"/>
    <row r="538" s="130" customFormat="1" ht="11.25" x14ac:dyDescent="0.2"/>
    <row r="539" s="130" customFormat="1" ht="11.25" x14ac:dyDescent="0.2"/>
    <row r="540" s="130" customFormat="1" ht="11.25" x14ac:dyDescent="0.2"/>
    <row r="541" s="130" customFormat="1" ht="11.25" x14ac:dyDescent="0.2"/>
    <row r="542" s="130" customFormat="1" ht="11.25" x14ac:dyDescent="0.2"/>
    <row r="543" s="130" customFormat="1" ht="11.25" x14ac:dyDescent="0.2"/>
    <row r="544" s="130" customFormat="1" ht="11.25" x14ac:dyDescent="0.2"/>
    <row r="545" s="130" customFormat="1" ht="11.25" x14ac:dyDescent="0.2"/>
    <row r="546" s="130" customFormat="1" ht="11.25" x14ac:dyDescent="0.2"/>
    <row r="547" s="130" customFormat="1" ht="11.25" x14ac:dyDescent="0.2"/>
    <row r="548" s="130" customFormat="1" ht="11.25" x14ac:dyDescent="0.2"/>
    <row r="549" s="130" customFormat="1" ht="11.25" x14ac:dyDescent="0.2"/>
    <row r="550" s="130" customFormat="1" ht="11.25" x14ac:dyDescent="0.2"/>
    <row r="551" s="130" customFormat="1" ht="11.25" x14ac:dyDescent="0.2"/>
    <row r="552" s="130" customFormat="1" ht="11.25" x14ac:dyDescent="0.2"/>
    <row r="553" s="130" customFormat="1" ht="11.25" x14ac:dyDescent="0.2"/>
    <row r="554" s="130" customFormat="1" ht="11.25" x14ac:dyDescent="0.2"/>
    <row r="555" s="130" customFormat="1" ht="11.25" x14ac:dyDescent="0.2"/>
    <row r="556" s="130" customFormat="1" ht="11.25" x14ac:dyDescent="0.2"/>
    <row r="557" s="130" customFormat="1" ht="11.25" x14ac:dyDescent="0.2"/>
    <row r="558" s="130" customFormat="1" ht="11.25" x14ac:dyDescent="0.2"/>
    <row r="559" s="130" customFormat="1" ht="11.25" x14ac:dyDescent="0.2"/>
    <row r="560" s="130" customFormat="1" ht="11.25" x14ac:dyDescent="0.2"/>
    <row r="561" s="130" customFormat="1" ht="11.25" x14ac:dyDescent="0.2"/>
    <row r="562" s="130" customFormat="1" ht="11.25" x14ac:dyDescent="0.2"/>
    <row r="563" s="130" customFormat="1" ht="11.25" x14ac:dyDescent="0.2"/>
    <row r="564" s="130" customFormat="1" ht="11.25" x14ac:dyDescent="0.2"/>
    <row r="565" s="130" customFormat="1" ht="11.25" x14ac:dyDescent="0.2"/>
    <row r="566" s="130" customFormat="1" ht="11.25" x14ac:dyDescent="0.2"/>
    <row r="567" s="130" customFormat="1" ht="11.25" x14ac:dyDescent="0.2"/>
    <row r="568" s="130" customFormat="1" ht="11.25" x14ac:dyDescent="0.2"/>
    <row r="569" s="130" customFormat="1" ht="11.25" x14ac:dyDescent="0.2"/>
    <row r="570" s="130" customFormat="1" ht="11.25" x14ac:dyDescent="0.2"/>
    <row r="571" s="130" customFormat="1" ht="11.25" x14ac:dyDescent="0.2"/>
    <row r="572" s="130" customFormat="1" ht="11.25" x14ac:dyDescent="0.2"/>
    <row r="573" s="130" customFormat="1" ht="11.25" x14ac:dyDescent="0.2"/>
    <row r="574" s="130" customFormat="1" ht="11.25" x14ac:dyDescent="0.2"/>
    <row r="575" s="130" customFormat="1" ht="11.25" x14ac:dyDescent="0.2"/>
    <row r="576" s="130" customFormat="1" ht="11.25" x14ac:dyDescent="0.2"/>
    <row r="577" s="130" customFormat="1" ht="11.25" x14ac:dyDescent="0.2"/>
    <row r="578" s="130" customFormat="1" ht="11.25" x14ac:dyDescent="0.2"/>
    <row r="579" s="130" customFormat="1" ht="11.25" x14ac:dyDescent="0.2"/>
    <row r="580" s="130" customFormat="1" ht="11.25" x14ac:dyDescent="0.2"/>
    <row r="581" s="130" customFormat="1" ht="11.25" x14ac:dyDescent="0.2"/>
    <row r="582" s="130" customFormat="1" ht="11.25" x14ac:dyDescent="0.2"/>
    <row r="583" s="130" customFormat="1" ht="11.25" x14ac:dyDescent="0.2"/>
    <row r="584" s="130" customFormat="1" ht="11.25" x14ac:dyDescent="0.2"/>
    <row r="585" s="130" customFormat="1" ht="11.25" x14ac:dyDescent="0.2"/>
    <row r="586" s="130" customFormat="1" ht="11.25" x14ac:dyDescent="0.2"/>
    <row r="587" s="130" customFormat="1" ht="11.25" x14ac:dyDescent="0.2"/>
    <row r="588" s="130" customFormat="1" ht="11.25" x14ac:dyDescent="0.2"/>
    <row r="589" s="130" customFormat="1" ht="11.25" x14ac:dyDescent="0.2"/>
    <row r="590" s="130" customFormat="1" ht="11.25" x14ac:dyDescent="0.2"/>
    <row r="591" s="130" customFormat="1" ht="11.25" x14ac:dyDescent="0.2"/>
    <row r="592" s="130" customFormat="1" ht="11.25" x14ac:dyDescent="0.2"/>
    <row r="593" s="130" customFormat="1" ht="11.25" x14ac:dyDescent="0.2"/>
    <row r="594" s="130" customFormat="1" ht="11.25" x14ac:dyDescent="0.2"/>
    <row r="595" s="130" customFormat="1" ht="11.25" x14ac:dyDescent="0.2"/>
    <row r="596" s="130" customFormat="1" ht="11.25" x14ac:dyDescent="0.2"/>
    <row r="597" s="130" customFormat="1" ht="11.25" x14ac:dyDescent="0.2"/>
    <row r="598" s="130" customFormat="1" ht="11.25" x14ac:dyDescent="0.2"/>
    <row r="599" s="130" customFormat="1" ht="11.25" x14ac:dyDescent="0.2"/>
    <row r="600" s="130" customFormat="1" ht="11.25" x14ac:dyDescent="0.2"/>
    <row r="601" s="130" customFormat="1" ht="11.25" x14ac:dyDescent="0.2"/>
    <row r="602" s="130" customFormat="1" ht="11.25" x14ac:dyDescent="0.2"/>
    <row r="603" s="130" customFormat="1" ht="11.25" x14ac:dyDescent="0.2"/>
    <row r="604" s="130" customFormat="1" ht="11.25" x14ac:dyDescent="0.2"/>
    <row r="605" s="130" customFormat="1" ht="11.25" x14ac:dyDescent="0.2"/>
    <row r="606" s="130" customFormat="1" ht="11.25" x14ac:dyDescent="0.2"/>
    <row r="607" s="130" customFormat="1" ht="11.25" x14ac:dyDescent="0.2"/>
    <row r="608" s="130" customFormat="1" ht="11.25" x14ac:dyDescent="0.2"/>
    <row r="609" s="130" customFormat="1" ht="11.25" x14ac:dyDescent="0.2"/>
    <row r="610" s="130" customFormat="1" ht="11.25" x14ac:dyDescent="0.2"/>
    <row r="611" s="130" customFormat="1" ht="11.25" x14ac:dyDescent="0.2"/>
    <row r="612" s="130" customFormat="1" ht="11.25" x14ac:dyDescent="0.2"/>
    <row r="613" s="130" customFormat="1" ht="11.25" x14ac:dyDescent="0.2"/>
    <row r="614" s="130" customFormat="1" ht="11.25" x14ac:dyDescent="0.2"/>
    <row r="615" s="130" customFormat="1" ht="11.25" x14ac:dyDescent="0.2"/>
    <row r="616" s="130" customFormat="1" ht="11.25" x14ac:dyDescent="0.2"/>
    <row r="617" s="130" customFormat="1" ht="11.25" x14ac:dyDescent="0.2"/>
    <row r="618" s="130" customFormat="1" ht="11.25" x14ac:dyDescent="0.2"/>
    <row r="619" s="130" customFormat="1" ht="11.25" x14ac:dyDescent="0.2"/>
    <row r="620" s="130" customFormat="1" ht="11.25" x14ac:dyDescent="0.2"/>
    <row r="621" s="130" customFormat="1" ht="11.25" x14ac:dyDescent="0.2"/>
    <row r="622" s="130" customFormat="1" ht="11.25" x14ac:dyDescent="0.2"/>
    <row r="623" s="130" customFormat="1" ht="11.25" x14ac:dyDescent="0.2"/>
    <row r="624" s="130" customFormat="1" ht="11.25" x14ac:dyDescent="0.2"/>
    <row r="625" s="130" customFormat="1" ht="11.25" x14ac:dyDescent="0.2"/>
    <row r="626" s="130" customFormat="1" ht="11.25" x14ac:dyDescent="0.2"/>
    <row r="627" s="130" customFormat="1" ht="11.25" x14ac:dyDescent="0.2"/>
    <row r="628" s="130" customFormat="1" ht="11.25" x14ac:dyDescent="0.2"/>
    <row r="629" s="130" customFormat="1" ht="11.25" x14ac:dyDescent="0.2"/>
    <row r="630" s="130" customFormat="1" ht="11.25" x14ac:dyDescent="0.2"/>
    <row r="631" s="130" customFormat="1" ht="11.25" x14ac:dyDescent="0.2"/>
    <row r="632" s="130" customFormat="1" ht="11.25" x14ac:dyDescent="0.2"/>
    <row r="633" s="130" customFormat="1" ht="11.25" x14ac:dyDescent="0.2"/>
    <row r="634" s="130" customFormat="1" ht="11.25" x14ac:dyDescent="0.2"/>
    <row r="635" s="130" customFormat="1" ht="11.25" x14ac:dyDescent="0.2"/>
    <row r="636" s="130" customFormat="1" ht="11.25" x14ac:dyDescent="0.2"/>
    <row r="637" s="130" customFormat="1" ht="11.25" x14ac:dyDescent="0.2"/>
    <row r="638" s="130" customFormat="1" ht="11.25" x14ac:dyDescent="0.2"/>
    <row r="639" s="130" customFormat="1" ht="11.25" x14ac:dyDescent="0.2"/>
    <row r="640" s="130" customFormat="1" ht="11.25" x14ac:dyDescent="0.2"/>
    <row r="641" s="130" customFormat="1" ht="11.25" x14ac:dyDescent="0.2"/>
    <row r="642" s="130" customFormat="1" ht="11.25" x14ac:dyDescent="0.2"/>
    <row r="643" s="130" customFormat="1" ht="11.25" x14ac:dyDescent="0.2"/>
    <row r="644" s="130" customFormat="1" ht="11.25" x14ac:dyDescent="0.2"/>
    <row r="645" s="130" customFormat="1" ht="11.25" x14ac:dyDescent="0.2"/>
    <row r="646" s="130" customFormat="1" ht="11.25" x14ac:dyDescent="0.2"/>
    <row r="647" s="130" customFormat="1" ht="11.25" x14ac:dyDescent="0.2"/>
    <row r="648" s="130" customFormat="1" ht="11.25" x14ac:dyDescent="0.2"/>
    <row r="649" s="130" customFormat="1" ht="11.25" x14ac:dyDescent="0.2"/>
    <row r="650" s="130" customFormat="1" ht="11.25" x14ac:dyDescent="0.2"/>
    <row r="651" s="130" customFormat="1" ht="11.25" x14ac:dyDescent="0.2"/>
    <row r="652" s="130" customFormat="1" ht="11.25" x14ac:dyDescent="0.2"/>
    <row r="653" s="130" customFormat="1" ht="11.25" x14ac:dyDescent="0.2"/>
    <row r="654" s="130" customFormat="1" ht="11.25" x14ac:dyDescent="0.2"/>
    <row r="655" s="130" customFormat="1" ht="11.25" x14ac:dyDescent="0.2"/>
    <row r="656" s="130" customFormat="1" ht="11.25" x14ac:dyDescent="0.2"/>
    <row r="657" s="130" customFormat="1" ht="11.25" x14ac:dyDescent="0.2"/>
    <row r="658" s="130" customFormat="1" ht="11.25" x14ac:dyDescent="0.2"/>
    <row r="659" s="130" customFormat="1" ht="11.25" x14ac:dyDescent="0.2"/>
    <row r="660" s="130" customFormat="1" ht="11.25" x14ac:dyDescent="0.2"/>
    <row r="661" s="130" customFormat="1" ht="11.25" x14ac:dyDescent="0.2"/>
    <row r="662" s="130" customFormat="1" ht="11.25" x14ac:dyDescent="0.2"/>
    <row r="663" s="130" customFormat="1" ht="11.25" x14ac:dyDescent="0.2"/>
    <row r="664" s="130" customFormat="1" ht="11.25" x14ac:dyDescent="0.2"/>
    <row r="665" s="130" customFormat="1" ht="11.25" x14ac:dyDescent="0.2"/>
    <row r="666" s="130" customFormat="1" ht="11.25" x14ac:dyDescent="0.2"/>
    <row r="667" s="130" customFormat="1" ht="11.25" x14ac:dyDescent="0.2"/>
    <row r="668" s="130" customFormat="1" ht="11.25" x14ac:dyDescent="0.2"/>
    <row r="669" s="130" customFormat="1" ht="11.25" x14ac:dyDescent="0.2"/>
    <row r="670" s="130" customFormat="1" ht="11.25" x14ac:dyDescent="0.2"/>
    <row r="671" s="130" customFormat="1" ht="11.25" x14ac:dyDescent="0.2"/>
    <row r="672" s="130" customFormat="1" ht="11.25" x14ac:dyDescent="0.2"/>
    <row r="673" s="130" customFormat="1" ht="11.25" x14ac:dyDescent="0.2"/>
    <row r="674" s="130" customFormat="1" ht="11.25" x14ac:dyDescent="0.2"/>
    <row r="675" s="130" customFormat="1" ht="11.25" x14ac:dyDescent="0.2"/>
    <row r="676" s="130" customFormat="1" ht="11.25" x14ac:dyDescent="0.2"/>
    <row r="677" s="130" customFormat="1" ht="11.25" x14ac:dyDescent="0.2"/>
    <row r="678" s="130" customFormat="1" ht="11.25" x14ac:dyDescent="0.2"/>
    <row r="679" s="130" customFormat="1" ht="11.25" x14ac:dyDescent="0.2"/>
    <row r="680" s="130" customFormat="1" ht="11.25" x14ac:dyDescent="0.2"/>
    <row r="681" s="130" customFormat="1" ht="11.25" x14ac:dyDescent="0.2"/>
    <row r="682" s="130" customFormat="1" ht="11.25" x14ac:dyDescent="0.2"/>
    <row r="683" s="130" customFormat="1" ht="11.25" x14ac:dyDescent="0.2"/>
    <row r="684" s="130" customFormat="1" ht="11.25" x14ac:dyDescent="0.2"/>
    <row r="685" s="130" customFormat="1" ht="11.25" x14ac:dyDescent="0.2"/>
    <row r="686" s="130" customFormat="1" ht="11.25" x14ac:dyDescent="0.2"/>
    <row r="687" s="130" customFormat="1" ht="11.25" x14ac:dyDescent="0.2"/>
    <row r="688" s="130" customFormat="1" ht="11.25" x14ac:dyDescent="0.2"/>
    <row r="689" s="130" customFormat="1" ht="11.25" x14ac:dyDescent="0.2"/>
    <row r="690" s="130" customFormat="1" ht="11.25" x14ac:dyDescent="0.2"/>
    <row r="691" s="130" customFormat="1" ht="11.25" x14ac:dyDescent="0.2"/>
    <row r="692" s="130" customFormat="1" ht="11.25" x14ac:dyDescent="0.2"/>
    <row r="693" s="130" customFormat="1" ht="11.25" x14ac:dyDescent="0.2"/>
    <row r="694" s="130" customFormat="1" ht="11.25" x14ac:dyDescent="0.2"/>
    <row r="695" s="130" customFormat="1" ht="11.25" x14ac:dyDescent="0.2"/>
    <row r="696" s="130" customFormat="1" ht="11.25" x14ac:dyDescent="0.2"/>
    <row r="697" s="130" customFormat="1" ht="11.25" x14ac:dyDescent="0.2"/>
    <row r="698" s="130" customFormat="1" ht="11.25" x14ac:dyDescent="0.2"/>
    <row r="699" s="130" customFormat="1" ht="11.25" x14ac:dyDescent="0.2"/>
    <row r="700" s="130" customFormat="1" ht="11.25" x14ac:dyDescent="0.2"/>
    <row r="701" s="130" customFormat="1" ht="11.25" x14ac:dyDescent="0.2"/>
    <row r="702" s="130" customFormat="1" ht="11.25" x14ac:dyDescent="0.2"/>
    <row r="703" s="130" customFormat="1" ht="11.25" x14ac:dyDescent="0.2"/>
    <row r="704" s="130" customFormat="1" ht="11.25" x14ac:dyDescent="0.2"/>
    <row r="705" s="130" customFormat="1" ht="11.25" x14ac:dyDescent="0.2"/>
    <row r="706" s="130" customFormat="1" ht="11.25" x14ac:dyDescent="0.2"/>
    <row r="707" s="130" customFormat="1" ht="11.25" x14ac:dyDescent="0.2"/>
    <row r="708" s="130" customFormat="1" ht="11.25" x14ac:dyDescent="0.2"/>
    <row r="709" s="130" customFormat="1" ht="11.25" x14ac:dyDescent="0.2"/>
    <row r="710" s="130" customFormat="1" ht="11.25" x14ac:dyDescent="0.2"/>
    <row r="711" s="130" customFormat="1" ht="11.25" x14ac:dyDescent="0.2"/>
    <row r="712" s="130" customFormat="1" ht="11.25" x14ac:dyDescent="0.2"/>
    <row r="713" s="130" customFormat="1" ht="11.25" x14ac:dyDescent="0.2"/>
    <row r="714" s="130" customFormat="1" ht="11.25" x14ac:dyDescent="0.2"/>
    <row r="715" s="130" customFormat="1" ht="11.25" x14ac:dyDescent="0.2"/>
    <row r="716" s="130" customFormat="1" ht="11.25" x14ac:dyDescent="0.2"/>
    <row r="717" s="130" customFormat="1" ht="11.25" x14ac:dyDescent="0.2"/>
    <row r="718" s="130" customFormat="1" ht="11.25" x14ac:dyDescent="0.2"/>
    <row r="719" s="130" customFormat="1" ht="11.25" x14ac:dyDescent="0.2"/>
    <row r="720" s="130" customFormat="1" ht="11.25" x14ac:dyDescent="0.2"/>
    <row r="721" s="130" customFormat="1" ht="11.25" x14ac:dyDescent="0.2"/>
    <row r="722" s="130" customFormat="1" ht="11.25" x14ac:dyDescent="0.2"/>
    <row r="723" s="130" customFormat="1" ht="11.25" x14ac:dyDescent="0.2"/>
    <row r="724" s="130" customFormat="1" ht="11.25" x14ac:dyDescent="0.2"/>
    <row r="725" s="130" customFormat="1" ht="11.25" x14ac:dyDescent="0.2"/>
    <row r="726" s="130" customFormat="1" ht="11.25" x14ac:dyDescent="0.2"/>
    <row r="727" s="130" customFormat="1" ht="11.25" x14ac:dyDescent="0.2"/>
    <row r="728" s="130" customFormat="1" ht="11.25" x14ac:dyDescent="0.2"/>
    <row r="729" s="130" customFormat="1" ht="11.25" x14ac:dyDescent="0.2"/>
    <row r="730" s="130" customFormat="1" ht="11.25" x14ac:dyDescent="0.2"/>
    <row r="731" s="130" customFormat="1" ht="11.25" x14ac:dyDescent="0.2"/>
    <row r="732" s="130" customFormat="1" ht="11.25" x14ac:dyDescent="0.2"/>
    <row r="733" s="130" customFormat="1" ht="11.25" x14ac:dyDescent="0.2"/>
    <row r="734" s="130" customFormat="1" ht="11.25" x14ac:dyDescent="0.2"/>
    <row r="735" s="130" customFormat="1" ht="11.25" x14ac:dyDescent="0.2"/>
    <row r="736" s="130" customFormat="1" ht="11.25" x14ac:dyDescent="0.2"/>
    <row r="737" s="130" customFormat="1" ht="11.25" x14ac:dyDescent="0.2"/>
    <row r="738" s="130" customFormat="1" ht="11.25" x14ac:dyDescent="0.2"/>
    <row r="739" s="130" customFormat="1" ht="11.25" x14ac:dyDescent="0.2"/>
    <row r="740" s="130" customFormat="1" ht="11.25" x14ac:dyDescent="0.2"/>
    <row r="741" s="130" customFormat="1" ht="11.25" x14ac:dyDescent="0.2"/>
    <row r="742" s="130" customFormat="1" ht="11.25" x14ac:dyDescent="0.2"/>
    <row r="743" s="130" customFormat="1" ht="11.25" x14ac:dyDescent="0.2"/>
    <row r="744" s="130" customFormat="1" ht="11.25" x14ac:dyDescent="0.2"/>
    <row r="745" s="130" customFormat="1" ht="11.25" x14ac:dyDescent="0.2"/>
    <row r="746" s="130" customFormat="1" ht="11.25" x14ac:dyDescent="0.2"/>
    <row r="747" s="130" customFormat="1" ht="11.25" x14ac:dyDescent="0.2"/>
    <row r="748" s="130" customFormat="1" ht="11.25" x14ac:dyDescent="0.2"/>
    <row r="749" s="130" customFormat="1" ht="11.25" x14ac:dyDescent="0.2"/>
    <row r="750" s="130" customFormat="1" ht="11.25" x14ac:dyDescent="0.2"/>
    <row r="751" s="130" customFormat="1" ht="11.25" x14ac:dyDescent="0.2"/>
    <row r="752" s="130" customFormat="1" ht="11.25" x14ac:dyDescent="0.2"/>
    <row r="753" s="130" customFormat="1" ht="11.25" x14ac:dyDescent="0.2"/>
    <row r="754" s="130" customFormat="1" ht="11.25" x14ac:dyDescent="0.2"/>
    <row r="755" s="130" customFormat="1" ht="11.25" x14ac:dyDescent="0.2"/>
    <row r="756" s="130" customFormat="1" ht="11.25" x14ac:dyDescent="0.2"/>
    <row r="757" s="130" customFormat="1" ht="11.25" x14ac:dyDescent="0.2"/>
    <row r="758" s="130" customFormat="1" ht="11.25" x14ac:dyDescent="0.2"/>
    <row r="759" s="130" customFormat="1" ht="11.25" x14ac:dyDescent="0.2"/>
    <row r="760" s="130" customFormat="1" ht="11.25" x14ac:dyDescent="0.2"/>
    <row r="761" s="130" customFormat="1" ht="11.25" x14ac:dyDescent="0.2"/>
    <row r="762" s="130" customFormat="1" ht="11.25" x14ac:dyDescent="0.2"/>
    <row r="763" s="130" customFormat="1" ht="11.25" x14ac:dyDescent="0.2"/>
    <row r="764" s="130" customFormat="1" ht="11.25" x14ac:dyDescent="0.2"/>
    <row r="765" s="130" customFormat="1" ht="11.25" x14ac:dyDescent="0.2"/>
    <row r="766" s="130" customFormat="1" ht="11.25" x14ac:dyDescent="0.2"/>
    <row r="767" s="130" customFormat="1" ht="11.25" x14ac:dyDescent="0.2"/>
    <row r="768" s="130" customFormat="1" ht="11.25" x14ac:dyDescent="0.2"/>
    <row r="769" s="130" customFormat="1" ht="11.25" x14ac:dyDescent="0.2"/>
    <row r="770" s="130" customFormat="1" ht="11.25" x14ac:dyDescent="0.2"/>
    <row r="771" s="130" customFormat="1" ht="11.25" x14ac:dyDescent="0.2"/>
    <row r="772" s="130" customFormat="1" ht="11.25" x14ac:dyDescent="0.2"/>
    <row r="773" s="130" customFormat="1" ht="11.25" x14ac:dyDescent="0.2"/>
    <row r="774" s="130" customFormat="1" ht="11.25" x14ac:dyDescent="0.2"/>
    <row r="775" s="130" customFormat="1" ht="11.25" x14ac:dyDescent="0.2"/>
    <row r="776" s="130" customFormat="1" ht="11.25" x14ac:dyDescent="0.2"/>
    <row r="777" s="130" customFormat="1" ht="11.25" x14ac:dyDescent="0.2"/>
    <row r="778" s="130" customFormat="1" ht="11.25" x14ac:dyDescent="0.2"/>
    <row r="779" s="130" customFormat="1" ht="11.25" x14ac:dyDescent="0.2"/>
    <row r="780" s="130" customFormat="1" ht="11.25" x14ac:dyDescent="0.2"/>
    <row r="781" s="130" customFormat="1" ht="11.25" x14ac:dyDescent="0.2"/>
    <row r="782" s="130" customFormat="1" ht="11.25" x14ac:dyDescent="0.2"/>
    <row r="783" s="130" customFormat="1" ht="11.25" x14ac:dyDescent="0.2"/>
    <row r="784" s="130" customFormat="1" ht="11.25" x14ac:dyDescent="0.2"/>
    <row r="785" s="130" customFormat="1" ht="11.25" x14ac:dyDescent="0.2"/>
    <row r="786" s="130" customFormat="1" ht="11.25" x14ac:dyDescent="0.2"/>
    <row r="787" s="130" customFormat="1" ht="11.25" x14ac:dyDescent="0.2"/>
    <row r="788" s="130" customFormat="1" ht="11.25" x14ac:dyDescent="0.2"/>
    <row r="789" s="130" customFormat="1" ht="11.25" x14ac:dyDescent="0.2"/>
    <row r="790" s="130" customFormat="1" ht="11.25" x14ac:dyDescent="0.2"/>
    <row r="791" s="130" customFormat="1" ht="11.25" x14ac:dyDescent="0.2"/>
    <row r="792" s="130" customFormat="1" ht="11.25" x14ac:dyDescent="0.2"/>
    <row r="793" s="130" customFormat="1" ht="11.25" x14ac:dyDescent="0.2"/>
    <row r="794" s="130" customFormat="1" ht="11.25" x14ac:dyDescent="0.2"/>
    <row r="795" s="130" customFormat="1" ht="11.25" x14ac:dyDescent="0.2"/>
    <row r="796" s="130" customFormat="1" ht="11.25" x14ac:dyDescent="0.2"/>
    <row r="797" s="130" customFormat="1" ht="11.25" x14ac:dyDescent="0.2"/>
    <row r="798" s="130" customFormat="1" ht="11.25" x14ac:dyDescent="0.2"/>
    <row r="799" s="130" customFormat="1" ht="11.25" x14ac:dyDescent="0.2"/>
    <row r="800" s="130" customFormat="1" ht="11.25" x14ac:dyDescent="0.2"/>
    <row r="801" s="130" customFormat="1" ht="11.25" x14ac:dyDescent="0.2"/>
    <row r="802" s="130" customFormat="1" ht="11.25" x14ac:dyDescent="0.2"/>
    <row r="803" s="130" customFormat="1" ht="11.25" x14ac:dyDescent="0.2"/>
    <row r="804" s="130" customFormat="1" ht="11.25" x14ac:dyDescent="0.2"/>
    <row r="805" s="130" customFormat="1" ht="11.25" x14ac:dyDescent="0.2"/>
    <row r="806" s="130" customFormat="1" ht="11.25" x14ac:dyDescent="0.2"/>
    <row r="807" s="130" customFormat="1" ht="11.25" x14ac:dyDescent="0.2"/>
    <row r="808" s="130" customFormat="1" ht="11.25" x14ac:dyDescent="0.2"/>
    <row r="809" s="130" customFormat="1" ht="11.25" x14ac:dyDescent="0.2"/>
    <row r="810" s="130" customFormat="1" ht="11.25" x14ac:dyDescent="0.2"/>
    <row r="811" s="130" customFormat="1" ht="11.25" x14ac:dyDescent="0.2"/>
    <row r="812" s="130" customFormat="1" ht="11.25" x14ac:dyDescent="0.2"/>
    <row r="813" s="130" customFormat="1" ht="11.25" x14ac:dyDescent="0.2"/>
    <row r="814" s="130" customFormat="1" ht="11.25" x14ac:dyDescent="0.2"/>
    <row r="815" s="130" customFormat="1" ht="11.25" x14ac:dyDescent="0.2"/>
    <row r="816" s="130" customFormat="1" ht="11.25" x14ac:dyDescent="0.2"/>
    <row r="817" s="130" customFormat="1" ht="11.25" x14ac:dyDescent="0.2"/>
    <row r="818" s="130" customFormat="1" ht="11.25" x14ac:dyDescent="0.2"/>
    <row r="819" s="130" customFormat="1" ht="11.25" x14ac:dyDescent="0.2"/>
    <row r="820" s="130" customFormat="1" ht="11.25" x14ac:dyDescent="0.2"/>
    <row r="821" s="130" customFormat="1" ht="11.25" x14ac:dyDescent="0.2"/>
    <row r="822" s="130" customFormat="1" ht="11.25" x14ac:dyDescent="0.2"/>
    <row r="823" s="130" customFormat="1" ht="11.25" x14ac:dyDescent="0.2"/>
    <row r="824" s="130" customFormat="1" ht="11.25" x14ac:dyDescent="0.2"/>
    <row r="825" s="130" customFormat="1" ht="11.25" x14ac:dyDescent="0.2"/>
    <row r="826" s="130" customFormat="1" ht="11.25" x14ac:dyDescent="0.2"/>
    <row r="827" s="130" customFormat="1" ht="11.25" x14ac:dyDescent="0.2"/>
    <row r="828" s="130" customFormat="1" ht="11.25" x14ac:dyDescent="0.2"/>
    <row r="829" s="130" customFormat="1" ht="11.25" x14ac:dyDescent="0.2"/>
    <row r="830" s="130" customFormat="1" ht="11.25" x14ac:dyDescent="0.2"/>
    <row r="831" s="130" customFormat="1" ht="11.25" x14ac:dyDescent="0.2"/>
    <row r="832" s="130" customFormat="1" ht="11.25" x14ac:dyDescent="0.2"/>
    <row r="833" s="130" customFormat="1" ht="11.25" x14ac:dyDescent="0.2"/>
    <row r="834" s="130" customFormat="1" ht="11.25" x14ac:dyDescent="0.2"/>
    <row r="835" s="130" customFormat="1" ht="11.25" x14ac:dyDescent="0.2"/>
    <row r="836" s="130" customFormat="1" ht="11.25" x14ac:dyDescent="0.2"/>
    <row r="837" s="130" customFormat="1" ht="11.25" x14ac:dyDescent="0.2"/>
    <row r="838" s="130" customFormat="1" ht="11.25" x14ac:dyDescent="0.2"/>
    <row r="839" s="130" customFormat="1" ht="11.25" x14ac:dyDescent="0.2"/>
    <row r="840" s="130" customFormat="1" ht="11.25" x14ac:dyDescent="0.2"/>
    <row r="841" s="130" customFormat="1" ht="11.25" x14ac:dyDescent="0.2"/>
    <row r="842" s="130" customFormat="1" ht="11.25" x14ac:dyDescent="0.2"/>
    <row r="843" s="130" customFormat="1" ht="11.25" x14ac:dyDescent="0.2"/>
    <row r="844" s="130" customFormat="1" ht="11.25" x14ac:dyDescent="0.2"/>
    <row r="845" s="130" customFormat="1" ht="11.25" x14ac:dyDescent="0.2"/>
    <row r="846" s="130" customFormat="1" ht="11.25" x14ac:dyDescent="0.2"/>
    <row r="847" s="130" customFormat="1" ht="11.25" x14ac:dyDescent="0.2"/>
    <row r="848" s="130" customFormat="1" ht="11.25" x14ac:dyDescent="0.2"/>
    <row r="849" s="130" customFormat="1" ht="11.25" x14ac:dyDescent="0.2"/>
    <row r="850" s="130" customFormat="1" ht="11.25" x14ac:dyDescent="0.2"/>
    <row r="851" s="130" customFormat="1" ht="11.25" x14ac:dyDescent="0.2"/>
    <row r="852" s="130" customFormat="1" ht="11.25" x14ac:dyDescent="0.2"/>
    <row r="853" s="130" customFormat="1" ht="11.25" x14ac:dyDescent="0.2"/>
    <row r="854" s="130" customFormat="1" ht="11.25" x14ac:dyDescent="0.2"/>
    <row r="855" s="130" customFormat="1" ht="11.25" x14ac:dyDescent="0.2"/>
    <row r="856" s="130" customFormat="1" ht="11.25" x14ac:dyDescent="0.2"/>
    <row r="857" s="130" customFormat="1" ht="11.25" x14ac:dyDescent="0.2"/>
    <row r="858" s="130" customFormat="1" ht="11.25" x14ac:dyDescent="0.2"/>
    <row r="859" s="130" customFormat="1" ht="11.25" x14ac:dyDescent="0.2"/>
    <row r="860" s="130" customFormat="1" ht="11.25" x14ac:dyDescent="0.2"/>
    <row r="861" s="130" customFormat="1" ht="11.25" x14ac:dyDescent="0.2"/>
    <row r="862" s="130" customFormat="1" ht="11.25" x14ac:dyDescent="0.2"/>
    <row r="863" s="130" customFormat="1" ht="11.25" x14ac:dyDescent="0.2"/>
    <row r="864" s="130" customFormat="1" ht="11.25" x14ac:dyDescent="0.2"/>
    <row r="865" s="130" customFormat="1" ht="11.25" x14ac:dyDescent="0.2"/>
    <row r="866" s="130" customFormat="1" ht="11.25" x14ac:dyDescent="0.2"/>
    <row r="867" s="130" customFormat="1" ht="11.25" x14ac:dyDescent="0.2"/>
    <row r="868" s="130" customFormat="1" ht="11.25" x14ac:dyDescent="0.2"/>
    <row r="869" s="130" customFormat="1" ht="11.25" x14ac:dyDescent="0.2"/>
    <row r="870" s="130" customFormat="1" ht="11.25" x14ac:dyDescent="0.2"/>
    <row r="871" s="130" customFormat="1" ht="11.25" x14ac:dyDescent="0.2"/>
    <row r="872" s="130" customFormat="1" ht="11.25" x14ac:dyDescent="0.2"/>
    <row r="873" s="130" customFormat="1" ht="11.25" x14ac:dyDescent="0.2"/>
    <row r="874" s="130" customFormat="1" ht="11.25" x14ac:dyDescent="0.2"/>
    <row r="875" s="130" customFormat="1" ht="11.25" x14ac:dyDescent="0.2"/>
    <row r="876" s="130" customFormat="1" ht="11.25" x14ac:dyDescent="0.2"/>
    <row r="877" s="130" customFormat="1" ht="11.25" x14ac:dyDescent="0.2"/>
    <row r="878" s="130" customFormat="1" ht="11.25" x14ac:dyDescent="0.2"/>
    <row r="879" s="130" customFormat="1" ht="11.25" x14ac:dyDescent="0.2"/>
    <row r="880" s="130" customFormat="1" ht="11.25" x14ac:dyDescent="0.2"/>
    <row r="881" s="130" customFormat="1" ht="11.25" x14ac:dyDescent="0.2"/>
    <row r="882" s="130" customFormat="1" ht="11.25" x14ac:dyDescent="0.2"/>
    <row r="883" s="130" customFormat="1" ht="11.25" x14ac:dyDescent="0.2"/>
    <row r="884" s="130" customFormat="1" ht="11.25" x14ac:dyDescent="0.2"/>
    <row r="885" s="130" customFormat="1" ht="11.25" x14ac:dyDescent="0.2"/>
    <row r="886" s="130" customFormat="1" ht="11.25" x14ac:dyDescent="0.2"/>
    <row r="887" s="130" customFormat="1" ht="11.25" x14ac:dyDescent="0.2"/>
    <row r="888" s="130" customFormat="1" ht="11.25" x14ac:dyDescent="0.2"/>
    <row r="889" s="130" customFormat="1" ht="11.25" x14ac:dyDescent="0.2"/>
    <row r="890" s="130" customFormat="1" ht="11.25" x14ac:dyDescent="0.2"/>
    <row r="891" s="130" customFormat="1" ht="11.25" x14ac:dyDescent="0.2"/>
    <row r="892" s="130" customFormat="1" ht="11.25" x14ac:dyDescent="0.2"/>
    <row r="893" s="130" customFormat="1" ht="11.25" x14ac:dyDescent="0.2"/>
    <row r="894" s="130" customFormat="1" ht="11.25" x14ac:dyDescent="0.2"/>
    <row r="895" s="130" customFormat="1" ht="11.25" x14ac:dyDescent="0.2"/>
    <row r="896" s="130" customFormat="1" ht="11.25" x14ac:dyDescent="0.2"/>
    <row r="897" s="130" customFormat="1" ht="11.25" x14ac:dyDescent="0.2"/>
    <row r="898" s="130" customFormat="1" ht="11.25" x14ac:dyDescent="0.2"/>
    <row r="899" s="130" customFormat="1" ht="11.25" x14ac:dyDescent="0.2"/>
    <row r="900" s="130" customFormat="1" ht="11.25" x14ac:dyDescent="0.2"/>
    <row r="901" s="130" customFormat="1" ht="11.25" x14ac:dyDescent="0.2"/>
    <row r="902" s="130" customFormat="1" ht="11.25" x14ac:dyDescent="0.2"/>
    <row r="903" s="130" customFormat="1" ht="11.25" x14ac:dyDescent="0.2"/>
    <row r="904" s="130" customFormat="1" ht="11.25" x14ac:dyDescent="0.2"/>
    <row r="905" s="130" customFormat="1" ht="11.25" x14ac:dyDescent="0.2"/>
    <row r="906" s="130" customFormat="1" ht="11.25" x14ac:dyDescent="0.2"/>
    <row r="907" s="130" customFormat="1" ht="11.25" x14ac:dyDescent="0.2"/>
    <row r="908" s="130" customFormat="1" ht="11.25" x14ac:dyDescent="0.2"/>
    <row r="909" s="130" customFormat="1" ht="11.25" x14ac:dyDescent="0.2"/>
    <row r="910" s="130" customFormat="1" ht="11.25" x14ac:dyDescent="0.2"/>
    <row r="911" s="130" customFormat="1" ht="11.25" x14ac:dyDescent="0.2"/>
    <row r="912" s="130" customFormat="1" ht="11.25" x14ac:dyDescent="0.2"/>
    <row r="913" s="130" customFormat="1" ht="11.25" x14ac:dyDescent="0.2"/>
    <row r="914" s="130" customFormat="1" ht="11.25" x14ac:dyDescent="0.2"/>
    <row r="915" s="130" customFormat="1" ht="11.25" x14ac:dyDescent="0.2"/>
    <row r="916" s="130" customFormat="1" ht="11.25" x14ac:dyDescent="0.2"/>
    <row r="917" s="130" customFormat="1" ht="11.25" x14ac:dyDescent="0.2"/>
    <row r="918" s="130" customFormat="1" ht="11.25" x14ac:dyDescent="0.2"/>
    <row r="919" s="130" customFormat="1" ht="11.25" x14ac:dyDescent="0.2"/>
    <row r="920" s="130" customFormat="1" ht="11.25" x14ac:dyDescent="0.2"/>
    <row r="921" s="130" customFormat="1" ht="11.25" x14ac:dyDescent="0.2"/>
    <row r="922" s="130" customFormat="1" ht="11.25" x14ac:dyDescent="0.2"/>
    <row r="923" s="130" customFormat="1" ht="11.25" x14ac:dyDescent="0.2"/>
    <row r="924" s="130" customFormat="1" ht="11.25" x14ac:dyDescent="0.2"/>
    <row r="925" s="130" customFormat="1" ht="11.25" x14ac:dyDescent="0.2"/>
    <row r="926" s="130" customFormat="1" ht="11.25" x14ac:dyDescent="0.2"/>
    <row r="927" s="130" customFormat="1" ht="11.25" x14ac:dyDescent="0.2"/>
    <row r="928" s="130" customFormat="1" ht="11.25" x14ac:dyDescent="0.2"/>
    <row r="929" s="130" customFormat="1" ht="11.25" x14ac:dyDescent="0.2"/>
    <row r="930" s="130" customFormat="1" ht="11.25" x14ac:dyDescent="0.2"/>
    <row r="931" s="130" customFormat="1" ht="11.25" x14ac:dyDescent="0.2"/>
    <row r="932" s="130" customFormat="1" ht="11.25" x14ac:dyDescent="0.2"/>
    <row r="933" s="130" customFormat="1" ht="11.25" x14ac:dyDescent="0.2"/>
    <row r="934" s="130" customFormat="1" ht="11.25" x14ac:dyDescent="0.2"/>
    <row r="935" s="130" customFormat="1" ht="11.25" x14ac:dyDescent="0.2"/>
    <row r="936" s="130" customFormat="1" ht="11.25" x14ac:dyDescent="0.2"/>
    <row r="937" s="130" customFormat="1" ht="11.25" x14ac:dyDescent="0.2"/>
    <row r="938" s="130" customFormat="1" ht="11.25" x14ac:dyDescent="0.2"/>
    <row r="939" s="130" customFormat="1" ht="11.25" x14ac:dyDescent="0.2"/>
    <row r="940" s="130" customFormat="1" ht="11.25" x14ac:dyDescent="0.2"/>
    <row r="941" s="130" customFormat="1" ht="11.25" x14ac:dyDescent="0.2"/>
    <row r="942" s="130" customFormat="1" ht="11.25" x14ac:dyDescent="0.2"/>
    <row r="943" s="130" customFormat="1" ht="11.25" x14ac:dyDescent="0.2"/>
    <row r="944" s="130" customFormat="1" ht="11.25" x14ac:dyDescent="0.2"/>
    <row r="945" s="130" customFormat="1" ht="11.25" x14ac:dyDescent="0.2"/>
    <row r="946" s="130" customFormat="1" ht="11.25" x14ac:dyDescent="0.2"/>
    <row r="947" s="130" customFormat="1" ht="11.25" x14ac:dyDescent="0.2"/>
    <row r="948" s="130" customFormat="1" ht="11.25" x14ac:dyDescent="0.2"/>
    <row r="949" s="130" customFormat="1" ht="11.25" x14ac:dyDescent="0.2"/>
    <row r="950" s="130" customFormat="1" ht="11.25" x14ac:dyDescent="0.2"/>
    <row r="951" s="130" customFormat="1" ht="11.25" x14ac:dyDescent="0.2"/>
    <row r="952" s="130" customFormat="1" ht="11.25" x14ac:dyDescent="0.2"/>
    <row r="953" s="130" customFormat="1" ht="11.25" x14ac:dyDescent="0.2"/>
    <row r="954" s="130" customFormat="1" ht="11.25" x14ac:dyDescent="0.2"/>
    <row r="955" s="130" customFormat="1" ht="11.25" x14ac:dyDescent="0.2"/>
    <row r="956" s="130" customFormat="1" ht="11.25" x14ac:dyDescent="0.2"/>
    <row r="957" s="130" customFormat="1" ht="11.25" x14ac:dyDescent="0.2"/>
    <row r="958" s="130" customFormat="1" ht="11.25" x14ac:dyDescent="0.2"/>
    <row r="959" s="130" customFormat="1" ht="11.25" x14ac:dyDescent="0.2"/>
    <row r="960" s="130" customFormat="1" ht="11.25" x14ac:dyDescent="0.2"/>
    <row r="961" s="130" customFormat="1" ht="11.25" x14ac:dyDescent="0.2"/>
    <row r="962" s="130" customFormat="1" ht="11.25" x14ac:dyDescent="0.2"/>
    <row r="963" s="130" customFormat="1" ht="11.25" x14ac:dyDescent="0.2"/>
    <row r="964" s="130" customFormat="1" ht="11.25" x14ac:dyDescent="0.2"/>
    <row r="965" s="130" customFormat="1" ht="11.25" x14ac:dyDescent="0.2"/>
    <row r="966" s="130" customFormat="1" ht="11.25" x14ac:dyDescent="0.2"/>
    <row r="967" s="130" customFormat="1" ht="11.25" x14ac:dyDescent="0.2"/>
    <row r="968" s="130" customFormat="1" ht="11.25" x14ac:dyDescent="0.2"/>
    <row r="969" s="130" customFormat="1" ht="11.25" x14ac:dyDescent="0.2"/>
    <row r="970" s="130" customFormat="1" ht="11.25" x14ac:dyDescent="0.2"/>
    <row r="971" s="130" customFormat="1" ht="11.25" x14ac:dyDescent="0.2"/>
    <row r="972" s="130" customFormat="1" ht="11.25" x14ac:dyDescent="0.2"/>
    <row r="973" s="130" customFormat="1" ht="11.25" x14ac:dyDescent="0.2"/>
    <row r="974" s="130" customFormat="1" ht="11.25" x14ac:dyDescent="0.2"/>
    <row r="975" s="130" customFormat="1" ht="11.25" x14ac:dyDescent="0.2"/>
    <row r="976" s="130" customFormat="1" ht="11.25" x14ac:dyDescent="0.2"/>
    <row r="977" s="130" customFormat="1" ht="11.25" x14ac:dyDescent="0.2"/>
    <row r="978" s="130" customFormat="1" ht="11.25" x14ac:dyDescent="0.2"/>
    <row r="979" s="130" customFormat="1" ht="11.25" x14ac:dyDescent="0.2"/>
    <row r="980" s="130" customFormat="1" ht="11.25" x14ac:dyDescent="0.2"/>
    <row r="981" s="130" customFormat="1" ht="11.25" x14ac:dyDescent="0.2"/>
    <row r="982" s="130" customFormat="1" ht="11.25" x14ac:dyDescent="0.2"/>
    <row r="983" s="130" customFormat="1" ht="11.25" x14ac:dyDescent="0.2"/>
    <row r="984" s="130" customFormat="1" ht="11.25" x14ac:dyDescent="0.2"/>
    <row r="985" s="130" customFormat="1" ht="11.25" x14ac:dyDescent="0.2"/>
    <row r="986" s="130" customFormat="1" ht="11.25" x14ac:dyDescent="0.2"/>
    <row r="987" s="130" customFormat="1" ht="11.25" x14ac:dyDescent="0.2"/>
    <row r="988" s="130" customFormat="1" ht="11.25" x14ac:dyDescent="0.2"/>
    <row r="989" s="130" customFormat="1" ht="11.25" x14ac:dyDescent="0.2"/>
    <row r="990" s="130" customFormat="1" ht="11.25" x14ac:dyDescent="0.2"/>
    <row r="991" s="130" customFormat="1" ht="11.25" x14ac:dyDescent="0.2"/>
    <row r="992" s="130" customFormat="1" ht="11.25" x14ac:dyDescent="0.2"/>
    <row r="993" s="130" customFormat="1" ht="11.25" x14ac:dyDescent="0.2"/>
    <row r="994" s="130" customFormat="1" ht="11.25" x14ac:dyDescent="0.2"/>
    <row r="995" s="130" customFormat="1" ht="11.25" x14ac:dyDescent="0.2"/>
    <row r="996" s="130" customFormat="1" ht="11.25" x14ac:dyDescent="0.2"/>
    <row r="997" s="130" customFormat="1" ht="11.25" x14ac:dyDescent="0.2"/>
    <row r="998" s="130" customFormat="1" ht="11.25" x14ac:dyDescent="0.2"/>
    <row r="999" s="130" customFormat="1" ht="11.25" x14ac:dyDescent="0.2"/>
    <row r="1000" s="130" customFormat="1" ht="11.25" x14ac:dyDescent="0.2"/>
    <row r="1001" s="130" customFormat="1" ht="11.25" x14ac:dyDescent="0.2"/>
    <row r="1002" s="130" customFormat="1" ht="11.25" x14ac:dyDescent="0.2"/>
    <row r="1003" s="130" customFormat="1" ht="11.25" x14ac:dyDescent="0.2"/>
    <row r="1004" s="130" customFormat="1" ht="11.25" x14ac:dyDescent="0.2"/>
    <row r="1005" s="130" customFormat="1" ht="11.25" x14ac:dyDescent="0.2"/>
    <row r="1006" s="130" customFormat="1" ht="11.25" x14ac:dyDescent="0.2"/>
    <row r="1007" s="130" customFormat="1" ht="11.25" x14ac:dyDescent="0.2"/>
    <row r="1008" s="130" customFormat="1" ht="11.25" x14ac:dyDescent="0.2"/>
    <row r="1009" s="130" customFormat="1" ht="11.25" x14ac:dyDescent="0.2"/>
    <row r="1010" s="130" customFormat="1" ht="11.25" x14ac:dyDescent="0.2"/>
    <row r="1011" s="130" customFormat="1" ht="11.25" x14ac:dyDescent="0.2"/>
    <row r="1012" s="130" customFormat="1" ht="11.25" x14ac:dyDescent="0.2"/>
    <row r="1013" s="130" customFormat="1" ht="11.25" x14ac:dyDescent="0.2"/>
    <row r="1014" s="130" customFormat="1" ht="11.25" x14ac:dyDescent="0.2"/>
    <row r="1015" s="130" customFormat="1" ht="11.25" x14ac:dyDescent="0.2"/>
    <row r="1016" s="130" customFormat="1" ht="11.25" x14ac:dyDescent="0.2"/>
    <row r="1017" s="130" customFormat="1" ht="11.25" x14ac:dyDescent="0.2"/>
    <row r="1018" s="130" customFormat="1" ht="11.25" x14ac:dyDescent="0.2"/>
    <row r="1019" s="130" customFormat="1" ht="11.25" x14ac:dyDescent="0.2"/>
    <row r="1020" s="130" customFormat="1" ht="11.25" x14ac:dyDescent="0.2"/>
    <row r="1021" s="130" customFormat="1" ht="11.25" x14ac:dyDescent="0.2"/>
    <row r="1022" s="130" customFormat="1" ht="11.25" x14ac:dyDescent="0.2"/>
    <row r="1023" s="130" customFormat="1" ht="11.25" x14ac:dyDescent="0.2"/>
    <row r="1024" s="130" customFormat="1" ht="11.25" x14ac:dyDescent="0.2"/>
    <row r="1025" s="130" customFormat="1" ht="11.25" x14ac:dyDescent="0.2"/>
    <row r="1026" s="130" customFormat="1" ht="11.25" x14ac:dyDescent="0.2"/>
    <row r="1027" s="130" customFormat="1" ht="11.25" x14ac:dyDescent="0.2"/>
    <row r="1028" s="130" customFormat="1" ht="11.25" x14ac:dyDescent="0.2"/>
    <row r="1029" s="130" customFormat="1" ht="11.25" x14ac:dyDescent="0.2"/>
    <row r="1030" s="130" customFormat="1" ht="11.25" x14ac:dyDescent="0.2"/>
    <row r="1031" s="130" customFormat="1" ht="11.25" x14ac:dyDescent="0.2"/>
    <row r="1032" s="130" customFormat="1" ht="11.25" x14ac:dyDescent="0.2"/>
    <row r="1033" s="130" customFormat="1" ht="11.25" x14ac:dyDescent="0.2"/>
    <row r="1034" s="130" customFormat="1" ht="11.25" x14ac:dyDescent="0.2"/>
    <row r="1035" s="130" customFormat="1" ht="11.25" x14ac:dyDescent="0.2"/>
    <row r="1036" s="130" customFormat="1" ht="11.25" x14ac:dyDescent="0.2"/>
    <row r="1037" s="130" customFormat="1" ht="11.25" x14ac:dyDescent="0.2"/>
    <row r="1038" s="130" customFormat="1" ht="11.25" x14ac:dyDescent="0.2"/>
    <row r="1039" s="130" customFormat="1" ht="11.25" x14ac:dyDescent="0.2"/>
    <row r="1040" s="130" customFormat="1" ht="11.25" x14ac:dyDescent="0.2"/>
    <row r="1041" s="130" customFormat="1" ht="11.25" x14ac:dyDescent="0.2"/>
    <row r="1042" s="130" customFormat="1" ht="11.25" x14ac:dyDescent="0.2"/>
    <row r="1043" s="130" customFormat="1" ht="11.25" x14ac:dyDescent="0.2"/>
    <row r="1044" s="130" customFormat="1" ht="11.25" x14ac:dyDescent="0.2"/>
    <row r="1045" s="130" customFormat="1" ht="11.25" x14ac:dyDescent="0.2"/>
    <row r="1046" s="130" customFormat="1" ht="11.25" x14ac:dyDescent="0.2"/>
    <row r="1047" s="130" customFormat="1" ht="11.25" x14ac:dyDescent="0.2"/>
    <row r="1048" s="130" customFormat="1" ht="11.25" x14ac:dyDescent="0.2"/>
    <row r="1049" s="130" customFormat="1" ht="11.25" x14ac:dyDescent="0.2"/>
    <row r="1050" s="130" customFormat="1" ht="11.25" x14ac:dyDescent="0.2"/>
    <row r="1051" s="130" customFormat="1" ht="11.25" x14ac:dyDescent="0.2"/>
    <row r="1052" s="130" customFormat="1" ht="11.25" x14ac:dyDescent="0.2"/>
    <row r="1053" s="130" customFormat="1" ht="11.25" x14ac:dyDescent="0.2"/>
    <row r="1054" s="130" customFormat="1" ht="11.25" x14ac:dyDescent="0.2"/>
    <row r="1055" s="130" customFormat="1" ht="11.25" x14ac:dyDescent="0.2"/>
    <row r="1056" s="130" customFormat="1" ht="11.25" x14ac:dyDescent="0.2"/>
    <row r="1057" s="130" customFormat="1" ht="11.25" x14ac:dyDescent="0.2"/>
    <row r="1058" s="130" customFormat="1" ht="11.25" x14ac:dyDescent="0.2"/>
    <row r="1059" s="130" customFormat="1" ht="11.25" x14ac:dyDescent="0.2"/>
    <row r="1060" s="130" customFormat="1" ht="11.25" x14ac:dyDescent="0.2"/>
    <row r="1061" s="130" customFormat="1" ht="11.25" x14ac:dyDescent="0.2"/>
    <row r="1062" s="130" customFormat="1" ht="11.25" x14ac:dyDescent="0.2"/>
    <row r="1063" s="130" customFormat="1" ht="11.25" x14ac:dyDescent="0.2"/>
    <row r="1064" s="130" customFormat="1" ht="11.25" x14ac:dyDescent="0.2"/>
    <row r="1065" s="130" customFormat="1" ht="11.25" x14ac:dyDescent="0.2"/>
    <row r="1066" s="130" customFormat="1" ht="11.25" x14ac:dyDescent="0.2"/>
    <row r="1067" s="130" customFormat="1" ht="11.25" x14ac:dyDescent="0.2"/>
    <row r="1068" s="130" customFormat="1" ht="11.25" x14ac:dyDescent="0.2"/>
    <row r="1069" s="130" customFormat="1" ht="11.25" x14ac:dyDescent="0.2"/>
    <row r="1070" s="130" customFormat="1" ht="11.25" x14ac:dyDescent="0.2"/>
    <row r="1071" s="130" customFormat="1" ht="11.25" x14ac:dyDescent="0.2"/>
    <row r="1072" s="130" customFormat="1" ht="11.25" x14ac:dyDescent="0.2"/>
    <row r="1073" s="130" customFormat="1" ht="11.25" x14ac:dyDescent="0.2"/>
    <row r="1074" s="130" customFormat="1" ht="11.25" x14ac:dyDescent="0.2"/>
    <row r="1075" s="130" customFormat="1" ht="11.25" x14ac:dyDescent="0.2"/>
    <row r="1076" s="130" customFormat="1" ht="11.25" x14ac:dyDescent="0.2"/>
    <row r="1077" s="130" customFormat="1" ht="11.25" x14ac:dyDescent="0.2"/>
    <row r="1078" s="130" customFormat="1" ht="11.25" x14ac:dyDescent="0.2"/>
    <row r="1079" s="130" customFormat="1" ht="11.25" x14ac:dyDescent="0.2"/>
    <row r="1080" s="130" customFormat="1" ht="11.25" x14ac:dyDescent="0.2"/>
    <row r="1081" s="130" customFormat="1" ht="11.25" x14ac:dyDescent="0.2"/>
    <row r="1082" s="130" customFormat="1" ht="11.25" x14ac:dyDescent="0.2"/>
    <row r="1083" s="130" customFormat="1" ht="11.25" x14ac:dyDescent="0.2"/>
    <row r="1084" s="130" customFormat="1" ht="11.25" x14ac:dyDescent="0.2"/>
    <row r="1085" s="130" customFormat="1" ht="11.25" x14ac:dyDescent="0.2"/>
    <row r="1086" s="130" customFormat="1" ht="11.25" x14ac:dyDescent="0.2"/>
    <row r="1087" s="130" customFormat="1" ht="11.25" x14ac:dyDescent="0.2"/>
    <row r="1088" s="130" customFormat="1" ht="11.25" x14ac:dyDescent="0.2"/>
    <row r="1089" s="130" customFormat="1" ht="11.25" x14ac:dyDescent="0.2"/>
    <row r="1090" s="130" customFormat="1" ht="11.25" x14ac:dyDescent="0.2"/>
    <row r="1091" s="130" customFormat="1" ht="11.25" x14ac:dyDescent="0.2"/>
    <row r="1092" s="130" customFormat="1" ht="11.25" x14ac:dyDescent="0.2"/>
    <row r="1093" s="130" customFormat="1" ht="11.25" x14ac:dyDescent="0.2"/>
    <row r="1094" s="130" customFormat="1" ht="11.25" x14ac:dyDescent="0.2"/>
    <row r="1095" s="130" customFormat="1" ht="11.25" x14ac:dyDescent="0.2"/>
    <row r="1096" s="130" customFormat="1" ht="11.25" x14ac:dyDescent="0.2"/>
    <row r="1097" s="130" customFormat="1" ht="11.25" x14ac:dyDescent="0.2"/>
    <row r="1098" s="130" customFormat="1" ht="11.25" x14ac:dyDescent="0.2"/>
    <row r="1099" s="130" customFormat="1" ht="11.25" x14ac:dyDescent="0.2"/>
    <row r="1100" s="130" customFormat="1" ht="11.25" x14ac:dyDescent="0.2"/>
    <row r="1101" s="130" customFormat="1" ht="11.25" x14ac:dyDescent="0.2"/>
    <row r="1102" s="130" customFormat="1" ht="11.25" x14ac:dyDescent="0.2"/>
    <row r="1103" s="130" customFormat="1" ht="11.25" x14ac:dyDescent="0.2"/>
    <row r="1104" s="130" customFormat="1" ht="11.25" x14ac:dyDescent="0.2"/>
    <row r="1105" s="130" customFormat="1" ht="11.25" x14ac:dyDescent="0.2"/>
    <row r="1106" s="130" customFormat="1" ht="11.25" x14ac:dyDescent="0.2"/>
    <row r="1107" s="130" customFormat="1" ht="11.25" x14ac:dyDescent="0.2"/>
    <row r="1108" s="130" customFormat="1" ht="11.25" x14ac:dyDescent="0.2"/>
    <row r="1109" s="130" customFormat="1" ht="11.25" x14ac:dyDescent="0.2"/>
    <row r="1110" s="130" customFormat="1" ht="11.25" x14ac:dyDescent="0.2"/>
    <row r="1111" s="130" customFormat="1" ht="11.25" x14ac:dyDescent="0.2"/>
    <row r="1112" s="130" customFormat="1" ht="11.25" x14ac:dyDescent="0.2"/>
    <row r="1113" s="130" customFormat="1" ht="11.25" x14ac:dyDescent="0.2"/>
    <row r="1114" s="130" customFormat="1" ht="11.25" x14ac:dyDescent="0.2"/>
    <row r="1115" s="130" customFormat="1" ht="11.25" x14ac:dyDescent="0.2"/>
    <row r="1116" s="130" customFormat="1" ht="11.25" x14ac:dyDescent="0.2"/>
    <row r="1117" s="130" customFormat="1" ht="11.25" x14ac:dyDescent="0.2"/>
    <row r="1118" s="130" customFormat="1" ht="11.25" x14ac:dyDescent="0.2"/>
    <row r="1119" s="130" customFormat="1" ht="11.25" x14ac:dyDescent="0.2"/>
    <row r="1120" s="130" customFormat="1" ht="11.25" x14ac:dyDescent="0.2"/>
    <row r="1121" s="130" customFormat="1" ht="11.25" x14ac:dyDescent="0.2"/>
    <row r="1122" s="130" customFormat="1" ht="11.25" x14ac:dyDescent="0.2"/>
    <row r="1123" s="130" customFormat="1" ht="11.25" x14ac:dyDescent="0.2"/>
    <row r="1124" s="130" customFormat="1" ht="11.25" x14ac:dyDescent="0.2"/>
    <row r="1125" s="130" customFormat="1" ht="11.25" x14ac:dyDescent="0.2"/>
    <row r="1126" s="130" customFormat="1" ht="11.25" x14ac:dyDescent="0.2"/>
    <row r="1127" s="130" customFormat="1" ht="11.25" x14ac:dyDescent="0.2"/>
    <row r="1128" s="130" customFormat="1" ht="11.25" x14ac:dyDescent="0.2"/>
    <row r="1129" s="130" customFormat="1" ht="11.25" x14ac:dyDescent="0.2"/>
    <row r="1130" s="130" customFormat="1" ht="11.25" x14ac:dyDescent="0.2"/>
    <row r="1131" s="130" customFormat="1" ht="11.25" x14ac:dyDescent="0.2"/>
    <row r="1132" s="130" customFormat="1" ht="11.25" x14ac:dyDescent="0.2"/>
    <row r="1133" s="130" customFormat="1" ht="11.25" x14ac:dyDescent="0.2"/>
    <row r="1134" s="130" customFormat="1" ht="11.25" x14ac:dyDescent="0.2"/>
    <row r="1135" s="130" customFormat="1" ht="11.25" x14ac:dyDescent="0.2"/>
    <row r="1136" s="130" customFormat="1" ht="11.25" x14ac:dyDescent="0.2"/>
    <row r="1137" s="130" customFormat="1" ht="11.25" x14ac:dyDescent="0.2"/>
    <row r="1138" s="130" customFormat="1" ht="11.25" x14ac:dyDescent="0.2"/>
    <row r="1139" s="130" customFormat="1" ht="11.25" x14ac:dyDescent="0.2"/>
    <row r="1140" s="130" customFormat="1" ht="11.25" x14ac:dyDescent="0.2"/>
    <row r="1141" s="130" customFormat="1" ht="11.25" x14ac:dyDescent="0.2"/>
    <row r="1142" s="130" customFormat="1" ht="11.25" x14ac:dyDescent="0.2"/>
    <row r="1143" s="130" customFormat="1" ht="11.25" x14ac:dyDescent="0.2"/>
    <row r="1144" s="130" customFormat="1" ht="11.25" x14ac:dyDescent="0.2"/>
    <row r="1145" s="130" customFormat="1" ht="11.25" x14ac:dyDescent="0.2"/>
    <row r="1146" s="130" customFormat="1" ht="11.25" x14ac:dyDescent="0.2"/>
    <row r="1147" s="130" customFormat="1" ht="11.25" x14ac:dyDescent="0.2"/>
    <row r="1148" s="130" customFormat="1" ht="11.25" x14ac:dyDescent="0.2"/>
    <row r="1149" s="130" customFormat="1" ht="11.25" x14ac:dyDescent="0.2"/>
    <row r="1150" s="130" customFormat="1" ht="11.25" x14ac:dyDescent="0.2"/>
    <row r="1151" s="130" customFormat="1" ht="11.25" x14ac:dyDescent="0.2"/>
    <row r="1152" s="130" customFormat="1" ht="11.25" x14ac:dyDescent="0.2"/>
    <row r="1153" s="130" customFormat="1" ht="11.25" x14ac:dyDescent="0.2"/>
    <row r="1154" s="130" customFormat="1" ht="11.25" x14ac:dyDescent="0.2"/>
    <row r="1155" s="130" customFormat="1" ht="11.25" x14ac:dyDescent="0.2"/>
    <row r="1156" s="130" customFormat="1" ht="11.25" x14ac:dyDescent="0.2"/>
    <row r="1157" s="130" customFormat="1" ht="11.25" x14ac:dyDescent="0.2"/>
    <row r="1158" s="130" customFormat="1" ht="11.25" x14ac:dyDescent="0.2"/>
    <row r="1159" s="130" customFormat="1" ht="11.25" x14ac:dyDescent="0.2"/>
    <row r="1160" s="130" customFormat="1" ht="11.25" x14ac:dyDescent="0.2"/>
    <row r="1161" s="130" customFormat="1" ht="11.25" x14ac:dyDescent="0.2"/>
    <row r="1162" s="130" customFormat="1" ht="11.25" x14ac:dyDescent="0.2"/>
    <row r="1163" s="130" customFormat="1" ht="11.25" x14ac:dyDescent="0.2"/>
    <row r="1164" s="130" customFormat="1" ht="11.25" x14ac:dyDescent="0.2"/>
    <row r="1165" s="130" customFormat="1" ht="11.25" x14ac:dyDescent="0.2"/>
    <row r="1166" s="130" customFormat="1" ht="11.25" x14ac:dyDescent="0.2"/>
    <row r="1167" s="130" customFormat="1" ht="11.25" x14ac:dyDescent="0.2"/>
    <row r="1168" s="130" customFormat="1" ht="11.25" x14ac:dyDescent="0.2"/>
    <row r="1169" s="130" customFormat="1" ht="11.25" x14ac:dyDescent="0.2"/>
    <row r="1170" s="130" customFormat="1" ht="11.25" x14ac:dyDescent="0.2"/>
    <row r="1171" s="130" customFormat="1" ht="11.25" x14ac:dyDescent="0.2"/>
    <row r="1172" s="130" customFormat="1" ht="11.25" x14ac:dyDescent="0.2"/>
    <row r="1173" s="130" customFormat="1" ht="11.25" x14ac:dyDescent="0.2"/>
    <row r="1174" s="130" customFormat="1" ht="11.25" x14ac:dyDescent="0.2"/>
    <row r="1175" s="130" customFormat="1" ht="11.25" x14ac:dyDescent="0.2"/>
    <row r="1176" s="130" customFormat="1" ht="11.25" x14ac:dyDescent="0.2"/>
    <row r="1177" s="130" customFormat="1" ht="11.25" x14ac:dyDescent="0.2"/>
    <row r="1178" s="130" customFormat="1" ht="11.25" x14ac:dyDescent="0.2"/>
    <row r="1179" s="130" customFormat="1" ht="11.25" x14ac:dyDescent="0.2"/>
    <row r="1180" s="130" customFormat="1" ht="11.25" x14ac:dyDescent="0.2"/>
    <row r="1181" s="130" customFormat="1" ht="11.25" x14ac:dyDescent="0.2"/>
    <row r="1182" s="130" customFormat="1" ht="11.25" x14ac:dyDescent="0.2"/>
    <row r="1183" s="130" customFormat="1" ht="11.25" x14ac:dyDescent="0.2"/>
    <row r="1184" s="130" customFormat="1" ht="11.25" x14ac:dyDescent="0.2"/>
    <row r="1185" s="130" customFormat="1" ht="11.25" x14ac:dyDescent="0.2"/>
    <row r="1186" s="130" customFormat="1" ht="11.25" x14ac:dyDescent="0.2"/>
    <row r="1187" s="130" customFormat="1" ht="11.25" x14ac:dyDescent="0.2"/>
    <row r="1188" s="130" customFormat="1" ht="11.25" x14ac:dyDescent="0.2"/>
    <row r="1189" s="130" customFormat="1" ht="11.25" x14ac:dyDescent="0.2"/>
    <row r="1190" s="130" customFormat="1" ht="11.25" x14ac:dyDescent="0.2"/>
    <row r="1191" s="130" customFormat="1" ht="11.25" x14ac:dyDescent="0.2"/>
    <row r="1192" s="130" customFormat="1" ht="11.25" x14ac:dyDescent="0.2"/>
    <row r="1193" s="130" customFormat="1" ht="11.25" x14ac:dyDescent="0.2"/>
    <row r="1194" s="130" customFormat="1" ht="11.25" x14ac:dyDescent="0.2"/>
    <row r="1195" s="130" customFormat="1" ht="11.25" x14ac:dyDescent="0.2"/>
    <row r="1196" s="130" customFormat="1" ht="11.25" x14ac:dyDescent="0.2"/>
    <row r="1197" s="130" customFormat="1" ht="11.25" x14ac:dyDescent="0.2"/>
    <row r="1198" s="130" customFormat="1" ht="11.25" x14ac:dyDescent="0.2"/>
    <row r="1199" s="130" customFormat="1" ht="11.25" x14ac:dyDescent="0.2"/>
    <row r="1200" s="130" customFormat="1" ht="11.25" x14ac:dyDescent="0.2"/>
    <row r="1201" s="130" customFormat="1" ht="11.25" x14ac:dyDescent="0.2"/>
    <row r="1202" s="130" customFormat="1" ht="11.25" x14ac:dyDescent="0.2"/>
    <row r="1203" s="130" customFormat="1" ht="11.25" x14ac:dyDescent="0.2"/>
    <row r="1204" s="130" customFormat="1" ht="11.25" x14ac:dyDescent="0.2"/>
    <row r="1205" s="130" customFormat="1" ht="11.25" x14ac:dyDescent="0.2"/>
    <row r="1206" s="130" customFormat="1" ht="11.25" x14ac:dyDescent="0.2"/>
    <row r="1207" s="130" customFormat="1" ht="11.25" x14ac:dyDescent="0.2"/>
    <row r="1208" s="130" customFormat="1" ht="11.25" x14ac:dyDescent="0.2"/>
    <row r="1209" s="130" customFormat="1" ht="11.25" x14ac:dyDescent="0.2"/>
    <row r="1210" s="130" customFormat="1" ht="11.25" x14ac:dyDescent="0.2"/>
    <row r="1211" s="130" customFormat="1" ht="11.25" x14ac:dyDescent="0.2"/>
    <row r="1212" s="130" customFormat="1" ht="11.25" x14ac:dyDescent="0.2"/>
    <row r="1213" s="130" customFormat="1" ht="11.25" x14ac:dyDescent="0.2"/>
    <row r="1214" s="130" customFormat="1" ht="11.25" x14ac:dyDescent="0.2"/>
    <row r="1215" s="130" customFormat="1" ht="11.25" x14ac:dyDescent="0.2"/>
    <row r="1216" s="130" customFormat="1" ht="11.25" x14ac:dyDescent="0.2"/>
    <row r="1217" s="130" customFormat="1" ht="11.25" x14ac:dyDescent="0.2"/>
    <row r="1218" s="130" customFormat="1" ht="11.25" x14ac:dyDescent="0.2"/>
    <row r="1219" s="130" customFormat="1" ht="11.25" x14ac:dyDescent="0.2"/>
    <row r="1220" s="130" customFormat="1" ht="11.25" x14ac:dyDescent="0.2"/>
    <row r="1221" s="130" customFormat="1" ht="11.25" x14ac:dyDescent="0.2"/>
    <row r="1222" s="130" customFormat="1" ht="11.25" x14ac:dyDescent="0.2"/>
    <row r="1223" s="130" customFormat="1" ht="11.25" x14ac:dyDescent="0.2"/>
    <row r="1224" s="130" customFormat="1" ht="11.25" x14ac:dyDescent="0.2"/>
    <row r="1225" s="130" customFormat="1" ht="11.25" x14ac:dyDescent="0.2"/>
    <row r="1226" s="130" customFormat="1" ht="11.25" x14ac:dyDescent="0.2"/>
    <row r="1227" s="130" customFormat="1" ht="11.25" x14ac:dyDescent="0.2"/>
    <row r="1228" s="130" customFormat="1" ht="11.25" x14ac:dyDescent="0.2"/>
    <row r="1229" s="130" customFormat="1" ht="11.25" x14ac:dyDescent="0.2"/>
    <row r="1230" s="130" customFormat="1" ht="11.25" x14ac:dyDescent="0.2"/>
    <row r="1231" s="130" customFormat="1" ht="11.25" x14ac:dyDescent="0.2"/>
    <row r="1232" s="130" customFormat="1" ht="11.25" x14ac:dyDescent="0.2"/>
    <row r="1233" s="130" customFormat="1" ht="11.25" x14ac:dyDescent="0.2"/>
    <row r="1234" s="130" customFormat="1" ht="11.25" x14ac:dyDescent="0.2"/>
    <row r="1235" s="130" customFormat="1" ht="11.25" x14ac:dyDescent="0.2"/>
    <row r="1236" s="130" customFormat="1" ht="11.25" x14ac:dyDescent="0.2"/>
    <row r="1237" s="130" customFormat="1" ht="11.25" x14ac:dyDescent="0.2"/>
    <row r="1238" s="130" customFormat="1" ht="11.25" x14ac:dyDescent="0.2"/>
    <row r="1239" s="130" customFormat="1" ht="11.25" x14ac:dyDescent="0.2"/>
    <row r="1240" s="130" customFormat="1" ht="11.25" x14ac:dyDescent="0.2"/>
    <row r="1241" s="130" customFormat="1" ht="11.25" x14ac:dyDescent="0.2"/>
    <row r="1242" s="130" customFormat="1" ht="11.25" x14ac:dyDescent="0.2"/>
    <row r="1243" s="130" customFormat="1" ht="11.25" x14ac:dyDescent="0.2"/>
    <row r="1244" s="130" customFormat="1" ht="11.25" x14ac:dyDescent="0.2"/>
    <row r="1245" s="130" customFormat="1" ht="11.25" x14ac:dyDescent="0.2"/>
    <row r="1246" s="130" customFormat="1" ht="11.25" x14ac:dyDescent="0.2"/>
    <row r="1247" s="130" customFormat="1" ht="11.25" x14ac:dyDescent="0.2"/>
    <row r="1248" s="130" customFormat="1" ht="11.25" x14ac:dyDescent="0.2"/>
    <row r="1249" s="130" customFormat="1" ht="11.25" x14ac:dyDescent="0.2"/>
    <row r="1250" s="130" customFormat="1" ht="11.25" x14ac:dyDescent="0.2"/>
    <row r="1251" s="130" customFormat="1" ht="11.25" x14ac:dyDescent="0.2"/>
    <row r="1252" s="130" customFormat="1" ht="11.25" x14ac:dyDescent="0.2"/>
    <row r="1253" s="130" customFormat="1" ht="11.25" x14ac:dyDescent="0.2"/>
    <row r="1254" s="130" customFormat="1" ht="11.25" x14ac:dyDescent="0.2"/>
    <row r="1255" s="130" customFormat="1" ht="11.25" x14ac:dyDescent="0.2"/>
    <row r="1256" s="130" customFormat="1" ht="11.25" x14ac:dyDescent="0.2"/>
    <row r="1257" s="130" customFormat="1" ht="11.25" x14ac:dyDescent="0.2"/>
    <row r="1258" s="130" customFormat="1" ht="11.25" x14ac:dyDescent="0.2"/>
    <row r="1259" s="130" customFormat="1" ht="11.25" x14ac:dyDescent="0.2"/>
    <row r="1260" s="130" customFormat="1" ht="11.25" x14ac:dyDescent="0.2"/>
    <row r="1261" s="130" customFormat="1" ht="11.25" x14ac:dyDescent="0.2"/>
    <row r="1262" s="130" customFormat="1" ht="11.25" x14ac:dyDescent="0.2"/>
    <row r="1263" s="130" customFormat="1" ht="11.25" x14ac:dyDescent="0.2"/>
    <row r="1264" s="130" customFormat="1" ht="11.25" x14ac:dyDescent="0.2"/>
    <row r="1265" s="130" customFormat="1" ht="11.25" x14ac:dyDescent="0.2"/>
    <row r="1266" s="130" customFormat="1" ht="11.25" x14ac:dyDescent="0.2"/>
    <row r="1267" s="130" customFormat="1" ht="11.25" x14ac:dyDescent="0.2"/>
    <row r="1268" s="130" customFormat="1" ht="11.25" x14ac:dyDescent="0.2"/>
    <row r="1269" s="130" customFormat="1" ht="11.25" x14ac:dyDescent="0.2"/>
    <row r="1270" s="130" customFormat="1" ht="11.25" x14ac:dyDescent="0.2"/>
    <row r="1271" s="130" customFormat="1" ht="11.25" x14ac:dyDescent="0.2"/>
    <row r="1272" s="130" customFormat="1" ht="11.25" x14ac:dyDescent="0.2"/>
    <row r="1273" s="130" customFormat="1" ht="11.25" x14ac:dyDescent="0.2"/>
    <row r="1274" s="130" customFormat="1" ht="11.25" x14ac:dyDescent="0.2"/>
    <row r="1275" s="130" customFormat="1" ht="11.25" x14ac:dyDescent="0.2"/>
    <row r="1276" s="130" customFormat="1" ht="11.25" x14ac:dyDescent="0.2"/>
    <row r="1277" s="130" customFormat="1" ht="11.25" x14ac:dyDescent="0.2"/>
    <row r="1278" s="130" customFormat="1" ht="11.25" x14ac:dyDescent="0.2"/>
    <row r="1279" s="130" customFormat="1" ht="11.25" x14ac:dyDescent="0.2"/>
    <row r="1280" s="130" customFormat="1" ht="11.25" x14ac:dyDescent="0.2"/>
    <row r="1281" s="130" customFormat="1" ht="11.25" x14ac:dyDescent="0.2"/>
    <row r="1282" s="130" customFormat="1" ht="11.25" x14ac:dyDescent="0.2"/>
    <row r="1283" s="130" customFormat="1" ht="11.25" x14ac:dyDescent="0.2"/>
    <row r="1284" s="130" customFormat="1" ht="11.25" x14ac:dyDescent="0.2"/>
    <row r="1285" s="130" customFormat="1" ht="11.25" x14ac:dyDescent="0.2"/>
    <row r="1286" s="130" customFormat="1" ht="11.25" x14ac:dyDescent="0.2"/>
    <row r="1287" s="130" customFormat="1" ht="11.25" x14ac:dyDescent="0.2"/>
    <row r="1288" s="130" customFormat="1" ht="11.25" x14ac:dyDescent="0.2"/>
    <row r="1289" s="130" customFormat="1" ht="11.25" x14ac:dyDescent="0.2"/>
    <row r="1290" s="130" customFormat="1" ht="11.25" x14ac:dyDescent="0.2"/>
    <row r="1291" s="130" customFormat="1" ht="11.25" x14ac:dyDescent="0.2"/>
    <row r="1292" s="130" customFormat="1" ht="11.25" x14ac:dyDescent="0.2"/>
    <row r="1293" s="130" customFormat="1" ht="11.25" x14ac:dyDescent="0.2"/>
    <row r="1294" s="130" customFormat="1" ht="11.25" x14ac:dyDescent="0.2"/>
    <row r="1295" s="130" customFormat="1" ht="11.25" x14ac:dyDescent="0.2"/>
    <row r="1296" s="130" customFormat="1" ht="11.25" x14ac:dyDescent="0.2"/>
    <row r="1297" s="130" customFormat="1" ht="11.25" x14ac:dyDescent="0.2"/>
    <row r="1298" s="130" customFormat="1" ht="11.25" x14ac:dyDescent="0.2"/>
    <row r="1299" s="130" customFormat="1" ht="11.25" x14ac:dyDescent="0.2"/>
    <row r="1300" s="130" customFormat="1" ht="11.25" x14ac:dyDescent="0.2"/>
    <row r="1301" s="130" customFormat="1" ht="11.25" x14ac:dyDescent="0.2"/>
    <row r="1302" s="130" customFormat="1" ht="11.25" x14ac:dyDescent="0.2"/>
    <row r="1303" s="130" customFormat="1" ht="11.25" x14ac:dyDescent="0.2"/>
    <row r="1304" s="130" customFormat="1" ht="11.25" x14ac:dyDescent="0.2"/>
    <row r="1305" s="130" customFormat="1" ht="11.25" x14ac:dyDescent="0.2"/>
    <row r="1306" s="130" customFormat="1" ht="11.25" x14ac:dyDescent="0.2"/>
    <row r="1307" s="130" customFormat="1" ht="11.25" x14ac:dyDescent="0.2"/>
    <row r="1308" s="130" customFormat="1" ht="11.25" x14ac:dyDescent="0.2"/>
    <row r="1309" s="130" customFormat="1" ht="11.25" x14ac:dyDescent="0.2"/>
    <row r="1310" s="130" customFormat="1" ht="11.25" x14ac:dyDescent="0.2"/>
    <row r="1311" s="130" customFormat="1" ht="11.25" x14ac:dyDescent="0.2"/>
    <row r="1312" s="130" customFormat="1" ht="11.25" x14ac:dyDescent="0.2"/>
    <row r="1313" s="130" customFormat="1" ht="11.25" x14ac:dyDescent="0.2"/>
    <row r="1314" s="130" customFormat="1" ht="11.25" x14ac:dyDescent="0.2"/>
    <row r="1315" s="130" customFormat="1" ht="11.25" x14ac:dyDescent="0.2"/>
    <row r="1316" s="130" customFormat="1" ht="11.25" x14ac:dyDescent="0.2"/>
    <row r="1317" s="130" customFormat="1" ht="11.25" x14ac:dyDescent="0.2"/>
    <row r="1318" s="130" customFormat="1" ht="11.25" x14ac:dyDescent="0.2"/>
    <row r="1319" s="130" customFormat="1" ht="11.25" x14ac:dyDescent="0.2"/>
    <row r="1320" s="130" customFormat="1" ht="11.25" x14ac:dyDescent="0.2"/>
    <row r="1321" s="130" customFormat="1" ht="11.25" x14ac:dyDescent="0.2"/>
    <row r="1322" s="130" customFormat="1" ht="11.25" x14ac:dyDescent="0.2"/>
    <row r="1323" s="130" customFormat="1" ht="11.25" x14ac:dyDescent="0.2"/>
    <row r="1324" s="130" customFormat="1" ht="11.25" x14ac:dyDescent="0.2"/>
    <row r="1325" s="130" customFormat="1" ht="11.25" x14ac:dyDescent="0.2"/>
    <row r="1326" s="130" customFormat="1" ht="11.25" x14ac:dyDescent="0.2"/>
    <row r="1327" s="130" customFormat="1" ht="11.25" x14ac:dyDescent="0.2"/>
    <row r="1328" s="130" customFormat="1" ht="11.25" x14ac:dyDescent="0.2"/>
    <row r="1329" s="130" customFormat="1" ht="11.25" x14ac:dyDescent="0.2"/>
    <row r="1330" s="130" customFormat="1" ht="11.25" x14ac:dyDescent="0.2"/>
    <row r="1331" s="130" customFormat="1" ht="11.25" x14ac:dyDescent="0.2"/>
    <row r="1332" s="130" customFormat="1" ht="11.25" x14ac:dyDescent="0.2"/>
    <row r="1333" s="130" customFormat="1" ht="11.25" x14ac:dyDescent="0.2"/>
    <row r="1334" s="130" customFormat="1" ht="11.25" x14ac:dyDescent="0.2"/>
    <row r="1335" s="130" customFormat="1" ht="11.25" x14ac:dyDescent="0.2"/>
    <row r="1336" s="130" customFormat="1" ht="11.25" x14ac:dyDescent="0.2"/>
    <row r="1337" s="130" customFormat="1" ht="11.25" x14ac:dyDescent="0.2"/>
    <row r="1338" s="130" customFormat="1" ht="11.25" x14ac:dyDescent="0.2"/>
    <row r="1339" s="130" customFormat="1" ht="11.25" x14ac:dyDescent="0.2"/>
    <row r="1340" s="130" customFormat="1" ht="11.25" x14ac:dyDescent="0.2"/>
    <row r="1341" s="130" customFormat="1" ht="11.25" x14ac:dyDescent="0.2"/>
    <row r="1342" s="130" customFormat="1" ht="11.25" x14ac:dyDescent="0.2"/>
    <row r="1343" s="130" customFormat="1" ht="11.25" x14ac:dyDescent="0.2"/>
    <row r="1344" s="130" customFormat="1" ht="11.25" x14ac:dyDescent="0.2"/>
    <row r="1345" s="130" customFormat="1" ht="11.25" x14ac:dyDescent="0.2"/>
    <row r="1346" s="130" customFormat="1" ht="11.25" x14ac:dyDescent="0.2"/>
    <row r="1347" s="130" customFormat="1" ht="11.25" x14ac:dyDescent="0.2"/>
    <row r="1348" s="130" customFormat="1" ht="11.25" x14ac:dyDescent="0.2"/>
    <row r="1349" s="130" customFormat="1" ht="11.25" x14ac:dyDescent="0.2"/>
    <row r="1350" s="130" customFormat="1" ht="11.25" x14ac:dyDescent="0.2"/>
    <row r="1351" s="130" customFormat="1" ht="11.25" x14ac:dyDescent="0.2"/>
    <row r="1352" s="130" customFormat="1" ht="11.25" x14ac:dyDescent="0.2"/>
    <row r="1353" s="130" customFormat="1" ht="11.25" x14ac:dyDescent="0.2"/>
    <row r="1354" s="130" customFormat="1" ht="11.25" x14ac:dyDescent="0.2"/>
    <row r="1355" s="130" customFormat="1" ht="11.25" x14ac:dyDescent="0.2"/>
    <row r="1356" s="130" customFormat="1" ht="11.25" x14ac:dyDescent="0.2"/>
    <row r="1357" s="130" customFormat="1" ht="11.25" x14ac:dyDescent="0.2"/>
    <row r="1358" s="130" customFormat="1" ht="11.25" x14ac:dyDescent="0.2"/>
    <row r="1359" s="130" customFormat="1" ht="11.25" x14ac:dyDescent="0.2"/>
    <row r="1360" s="130" customFormat="1" ht="11.25" x14ac:dyDescent="0.2"/>
    <row r="1361" s="130" customFormat="1" ht="11.25" x14ac:dyDescent="0.2"/>
    <row r="1362" s="130" customFormat="1" ht="11.25" x14ac:dyDescent="0.2"/>
    <row r="1363" s="130" customFormat="1" ht="11.25" x14ac:dyDescent="0.2"/>
    <row r="1364" s="130" customFormat="1" ht="11.25" x14ac:dyDescent="0.2"/>
    <row r="1365" s="130" customFormat="1" ht="11.25" x14ac:dyDescent="0.2"/>
    <row r="1366" s="130" customFormat="1" ht="11.25" x14ac:dyDescent="0.2"/>
    <row r="1367" s="130" customFormat="1" ht="11.25" x14ac:dyDescent="0.2"/>
    <row r="1368" s="130" customFormat="1" ht="11.25" x14ac:dyDescent="0.2"/>
    <row r="1369" s="130" customFormat="1" ht="11.25" x14ac:dyDescent="0.2"/>
    <row r="1370" s="130" customFormat="1" ht="11.25" x14ac:dyDescent="0.2"/>
    <row r="1371" s="130" customFormat="1" ht="11.25" x14ac:dyDescent="0.2"/>
    <row r="1372" s="130" customFormat="1" ht="11.25" x14ac:dyDescent="0.2"/>
    <row r="1373" s="130" customFormat="1" ht="11.25" x14ac:dyDescent="0.2"/>
    <row r="1374" s="130" customFormat="1" ht="11.25" x14ac:dyDescent="0.2"/>
    <row r="1375" s="130" customFormat="1" ht="11.25" x14ac:dyDescent="0.2"/>
    <row r="1376" s="130" customFormat="1" ht="11.25" x14ac:dyDescent="0.2"/>
    <row r="1377" s="130" customFormat="1" ht="11.25" x14ac:dyDescent="0.2"/>
    <row r="1378" s="130" customFormat="1" ht="11.25" x14ac:dyDescent="0.2"/>
    <row r="1379" s="130" customFormat="1" ht="11.25" x14ac:dyDescent="0.2"/>
    <row r="1380" s="130" customFormat="1" ht="11.25" x14ac:dyDescent="0.2"/>
    <row r="1381" s="130" customFormat="1" ht="11.25" x14ac:dyDescent="0.2"/>
    <row r="1382" s="130" customFormat="1" ht="11.25" x14ac:dyDescent="0.2"/>
    <row r="1383" s="130" customFormat="1" ht="11.25" x14ac:dyDescent="0.2"/>
    <row r="1384" s="130" customFormat="1" ht="11.25" x14ac:dyDescent="0.2"/>
    <row r="1385" s="130" customFormat="1" ht="11.25" x14ac:dyDescent="0.2"/>
    <row r="1386" s="130" customFormat="1" ht="11.25" x14ac:dyDescent="0.2"/>
    <row r="1387" s="130" customFormat="1" ht="11.25" x14ac:dyDescent="0.2"/>
    <row r="1388" s="130" customFormat="1" ht="11.25" x14ac:dyDescent="0.2"/>
    <row r="1389" s="130" customFormat="1" ht="11.25" x14ac:dyDescent="0.2"/>
    <row r="1390" s="130" customFormat="1" ht="11.25" x14ac:dyDescent="0.2"/>
    <row r="1391" s="130" customFormat="1" ht="11.25" x14ac:dyDescent="0.2"/>
    <row r="1392" s="130" customFormat="1" ht="11.25" x14ac:dyDescent="0.2"/>
    <row r="1393" s="130" customFormat="1" ht="11.25" x14ac:dyDescent="0.2"/>
    <row r="1394" s="130" customFormat="1" ht="11.25" x14ac:dyDescent="0.2"/>
    <row r="1395" s="130" customFormat="1" ht="11.25" x14ac:dyDescent="0.2"/>
    <row r="1396" s="130" customFormat="1" ht="11.25" x14ac:dyDescent="0.2"/>
    <row r="1397" s="130" customFormat="1" ht="11.25" x14ac:dyDescent="0.2"/>
    <row r="1398" s="130" customFormat="1" ht="11.25" x14ac:dyDescent="0.2"/>
    <row r="1399" s="130" customFormat="1" ht="11.25" x14ac:dyDescent="0.2"/>
    <row r="1400" s="130" customFormat="1" ht="11.25" x14ac:dyDescent="0.2"/>
    <row r="1401" s="130" customFormat="1" ht="11.25" x14ac:dyDescent="0.2"/>
    <row r="1402" s="130" customFormat="1" ht="11.25" x14ac:dyDescent="0.2"/>
    <row r="1403" s="130" customFormat="1" ht="11.25" x14ac:dyDescent="0.2"/>
    <row r="1404" s="130" customFormat="1" ht="11.25" x14ac:dyDescent="0.2"/>
    <row r="1405" s="130" customFormat="1" ht="11.25" x14ac:dyDescent="0.2"/>
    <row r="1406" s="130" customFormat="1" ht="11.25" x14ac:dyDescent="0.2"/>
    <row r="1407" s="130" customFormat="1" ht="11.25" x14ac:dyDescent="0.2"/>
    <row r="1408" s="130" customFormat="1" ht="11.25" x14ac:dyDescent="0.2"/>
    <row r="1409" s="130" customFormat="1" ht="11.25" x14ac:dyDescent="0.2"/>
    <row r="1410" s="130" customFormat="1" ht="11.25" x14ac:dyDescent="0.2"/>
    <row r="1411" s="130" customFormat="1" ht="11.25" x14ac:dyDescent="0.2"/>
    <row r="1412" s="130" customFormat="1" ht="11.25" x14ac:dyDescent="0.2"/>
    <row r="1413" s="130" customFormat="1" ht="11.25" x14ac:dyDescent="0.2"/>
    <row r="1414" s="130" customFormat="1" ht="11.25" x14ac:dyDescent="0.2"/>
    <row r="1415" s="130" customFormat="1" ht="11.25" x14ac:dyDescent="0.2"/>
    <row r="1416" s="130" customFormat="1" ht="11.25" x14ac:dyDescent="0.2"/>
    <row r="1417" s="130" customFormat="1" ht="11.25" x14ac:dyDescent="0.2"/>
    <row r="1418" s="130" customFormat="1" ht="11.25" x14ac:dyDescent="0.2"/>
    <row r="1419" s="130" customFormat="1" ht="11.25" x14ac:dyDescent="0.2"/>
    <row r="1420" s="130" customFormat="1" ht="11.25" x14ac:dyDescent="0.2"/>
    <row r="1421" s="130" customFormat="1" ht="11.25" x14ac:dyDescent="0.2"/>
    <row r="1422" s="130" customFormat="1" ht="11.25" x14ac:dyDescent="0.2"/>
    <row r="1423" s="130" customFormat="1" ht="11.25" x14ac:dyDescent="0.2"/>
    <row r="1424" s="130" customFormat="1" ht="11.25" x14ac:dyDescent="0.2"/>
    <row r="1425" s="130" customFormat="1" ht="11.25" x14ac:dyDescent="0.2"/>
    <row r="1426" s="130" customFormat="1" ht="11.25" x14ac:dyDescent="0.2"/>
    <row r="1427" s="130" customFormat="1" ht="11.25" x14ac:dyDescent="0.2"/>
    <row r="1428" s="130" customFormat="1" ht="11.25" x14ac:dyDescent="0.2"/>
    <row r="1429" s="130" customFormat="1" ht="11.25" x14ac:dyDescent="0.2"/>
    <row r="1430" s="130" customFormat="1" ht="11.25" x14ac:dyDescent="0.2"/>
    <row r="1431" s="130" customFormat="1" ht="11.25" x14ac:dyDescent="0.2"/>
    <row r="1432" s="130" customFormat="1" ht="11.25" x14ac:dyDescent="0.2"/>
    <row r="1433" s="130" customFormat="1" ht="11.25" x14ac:dyDescent="0.2"/>
    <row r="1434" s="130" customFormat="1" ht="11.25" x14ac:dyDescent="0.2"/>
    <row r="1435" s="130" customFormat="1" ht="11.25" x14ac:dyDescent="0.2"/>
    <row r="1436" s="130" customFormat="1" ht="11.25" x14ac:dyDescent="0.2"/>
    <row r="1437" s="130" customFormat="1" ht="11.25" x14ac:dyDescent="0.2"/>
    <row r="1438" s="130" customFormat="1" ht="11.25" x14ac:dyDescent="0.2"/>
    <row r="1439" s="130" customFormat="1" ht="11.25" x14ac:dyDescent="0.2"/>
    <row r="1440" s="130" customFormat="1" ht="11.25" x14ac:dyDescent="0.2"/>
    <row r="1441" s="130" customFormat="1" ht="11.25" x14ac:dyDescent="0.2"/>
    <row r="1442" s="130" customFormat="1" ht="11.25" x14ac:dyDescent="0.2"/>
    <row r="1443" s="130" customFormat="1" ht="11.25" x14ac:dyDescent="0.2"/>
    <row r="1444" s="130" customFormat="1" ht="11.25" x14ac:dyDescent="0.2"/>
    <row r="1445" s="130" customFormat="1" ht="11.25" x14ac:dyDescent="0.2"/>
    <row r="1446" s="130" customFormat="1" ht="11.25" x14ac:dyDescent="0.2"/>
    <row r="1447" s="130" customFormat="1" ht="11.25" x14ac:dyDescent="0.2"/>
    <row r="1448" s="130" customFormat="1" ht="11.25" x14ac:dyDescent="0.2"/>
    <row r="1449" s="130" customFormat="1" ht="11.25" x14ac:dyDescent="0.2"/>
    <row r="1450" s="130" customFormat="1" ht="11.25" x14ac:dyDescent="0.2"/>
    <row r="1451" s="130" customFormat="1" ht="11.25" x14ac:dyDescent="0.2"/>
    <row r="1452" s="130" customFormat="1" ht="11.25" x14ac:dyDescent="0.2"/>
    <row r="1453" s="130" customFormat="1" ht="11.25" x14ac:dyDescent="0.2"/>
    <row r="1454" s="130" customFormat="1" ht="11.25" x14ac:dyDescent="0.2"/>
    <row r="1455" s="130" customFormat="1" ht="11.25" x14ac:dyDescent="0.2"/>
    <row r="1456" s="130" customFormat="1" ht="11.25" x14ac:dyDescent="0.2"/>
    <row r="1457" s="130" customFormat="1" ht="11.25" x14ac:dyDescent="0.2"/>
    <row r="1458" s="130" customFormat="1" ht="11.25" x14ac:dyDescent="0.2"/>
    <row r="1459" s="130" customFormat="1" ht="11.25" x14ac:dyDescent="0.2"/>
    <row r="1460" s="130" customFormat="1" ht="11.25" x14ac:dyDescent="0.2"/>
    <row r="1461" s="130" customFormat="1" ht="11.25" x14ac:dyDescent="0.2"/>
    <row r="1462" s="130" customFormat="1" ht="11.25" x14ac:dyDescent="0.2"/>
    <row r="1463" s="130" customFormat="1" ht="11.25" x14ac:dyDescent="0.2"/>
    <row r="1464" s="130" customFormat="1" ht="11.25" x14ac:dyDescent="0.2"/>
    <row r="1465" s="130" customFormat="1" ht="11.25" x14ac:dyDescent="0.2"/>
    <row r="1466" s="130" customFormat="1" ht="11.25" x14ac:dyDescent="0.2"/>
    <row r="1467" s="130" customFormat="1" ht="11.25" x14ac:dyDescent="0.2"/>
    <row r="1468" s="130" customFormat="1" ht="11.25" x14ac:dyDescent="0.2"/>
    <row r="1469" s="130" customFormat="1" ht="11.25" x14ac:dyDescent="0.2"/>
    <row r="1470" s="130" customFormat="1" ht="11.25" x14ac:dyDescent="0.2"/>
    <row r="1471" s="130" customFormat="1" ht="11.25" x14ac:dyDescent="0.2"/>
    <row r="1472" s="130" customFormat="1" ht="11.25" x14ac:dyDescent="0.2"/>
    <row r="1473" s="130" customFormat="1" ht="11.25" x14ac:dyDescent="0.2"/>
    <row r="1474" s="130" customFormat="1" ht="11.25" x14ac:dyDescent="0.2"/>
    <row r="1475" s="130" customFormat="1" ht="11.25" x14ac:dyDescent="0.2"/>
    <row r="1476" s="130" customFormat="1" ht="11.25" x14ac:dyDescent="0.2"/>
    <row r="1477" s="130" customFormat="1" ht="11.25" x14ac:dyDescent="0.2"/>
    <row r="1478" s="130" customFormat="1" ht="11.25" x14ac:dyDescent="0.2"/>
    <row r="1479" s="130" customFormat="1" ht="11.25" x14ac:dyDescent="0.2"/>
    <row r="1480" s="130" customFormat="1" ht="11.25" x14ac:dyDescent="0.2"/>
    <row r="1481" s="130" customFormat="1" ht="11.25" x14ac:dyDescent="0.2"/>
    <row r="1482" s="130" customFormat="1" ht="11.25" x14ac:dyDescent="0.2"/>
    <row r="1483" s="130" customFormat="1" ht="11.25" x14ac:dyDescent="0.2"/>
    <row r="1484" s="130" customFormat="1" ht="11.25" x14ac:dyDescent="0.2"/>
    <row r="1485" s="130" customFormat="1" ht="11.25" x14ac:dyDescent="0.2"/>
    <row r="1486" s="130" customFormat="1" ht="11.25" x14ac:dyDescent="0.2"/>
    <row r="1487" s="130" customFormat="1" ht="11.25" x14ac:dyDescent="0.2"/>
    <row r="1488" s="130" customFormat="1" ht="11.25" x14ac:dyDescent="0.2"/>
    <row r="1489" s="130" customFormat="1" ht="11.25" x14ac:dyDescent="0.2"/>
    <row r="1490" s="130" customFormat="1" ht="11.25" x14ac:dyDescent="0.2"/>
    <row r="1491" s="130" customFormat="1" ht="11.25" x14ac:dyDescent="0.2"/>
    <row r="1492" s="130" customFormat="1" ht="11.25" x14ac:dyDescent="0.2"/>
    <row r="1493" s="130" customFormat="1" ht="11.25" x14ac:dyDescent="0.2"/>
    <row r="1494" s="130" customFormat="1" ht="11.25" x14ac:dyDescent="0.2"/>
    <row r="1495" s="130" customFormat="1" ht="11.25" x14ac:dyDescent="0.2"/>
    <row r="1496" s="130" customFormat="1" ht="11.25" x14ac:dyDescent="0.2"/>
    <row r="1497" s="130" customFormat="1" ht="11.25" x14ac:dyDescent="0.2"/>
    <row r="1498" s="130" customFormat="1" ht="11.25" x14ac:dyDescent="0.2"/>
    <row r="1499" s="130" customFormat="1" ht="11.25" x14ac:dyDescent="0.2"/>
    <row r="1500" s="130" customFormat="1" ht="11.25" x14ac:dyDescent="0.2"/>
    <row r="1501" s="130" customFormat="1" ht="11.25" x14ac:dyDescent="0.2"/>
    <row r="1502" s="130" customFormat="1" ht="11.25" x14ac:dyDescent="0.2"/>
    <row r="1503" s="130" customFormat="1" ht="11.25" x14ac:dyDescent="0.2"/>
    <row r="1504" s="130" customFormat="1" ht="11.25" x14ac:dyDescent="0.2"/>
    <row r="1505" s="130" customFormat="1" ht="11.25" x14ac:dyDescent="0.2"/>
    <row r="1506" s="130" customFormat="1" ht="11.25" x14ac:dyDescent="0.2"/>
    <row r="1507" s="130" customFormat="1" ht="11.25" x14ac:dyDescent="0.2"/>
    <row r="1508" s="130" customFormat="1" ht="11.25" x14ac:dyDescent="0.2"/>
    <row r="1509" s="130" customFormat="1" ht="11.25" x14ac:dyDescent="0.2"/>
    <row r="1510" s="130" customFormat="1" ht="11.25" x14ac:dyDescent="0.2"/>
    <row r="1511" s="130" customFormat="1" ht="11.25" x14ac:dyDescent="0.2"/>
    <row r="1512" s="130" customFormat="1" ht="11.25" x14ac:dyDescent="0.2"/>
    <row r="1513" s="130" customFormat="1" ht="11.25" x14ac:dyDescent="0.2"/>
    <row r="1514" s="130" customFormat="1" ht="11.25" x14ac:dyDescent="0.2"/>
    <row r="1515" s="130" customFormat="1" ht="11.25" x14ac:dyDescent="0.2"/>
    <row r="1516" s="130" customFormat="1" ht="11.25" x14ac:dyDescent="0.2"/>
    <row r="1517" s="130" customFormat="1" ht="11.25" x14ac:dyDescent="0.2"/>
    <row r="1518" s="130" customFormat="1" ht="11.25" x14ac:dyDescent="0.2"/>
    <row r="1519" s="130" customFormat="1" ht="11.25" x14ac:dyDescent="0.2"/>
    <row r="1520" s="130" customFormat="1" ht="11.25" x14ac:dyDescent="0.2"/>
    <row r="1521" s="130" customFormat="1" ht="11.25" x14ac:dyDescent="0.2"/>
    <row r="1522" s="130" customFormat="1" ht="11.25" x14ac:dyDescent="0.2"/>
    <row r="1523" s="130" customFormat="1" ht="11.25" x14ac:dyDescent="0.2"/>
    <row r="1524" s="130" customFormat="1" ht="11.25" x14ac:dyDescent="0.2"/>
    <row r="1525" s="130" customFormat="1" ht="11.25" x14ac:dyDescent="0.2"/>
    <row r="1526" s="130" customFormat="1" ht="11.25" x14ac:dyDescent="0.2"/>
    <row r="1527" s="130" customFormat="1" ht="11.25" x14ac:dyDescent="0.2"/>
    <row r="1528" s="130" customFormat="1" ht="11.25" x14ac:dyDescent="0.2"/>
    <row r="1529" s="130" customFormat="1" ht="11.25" x14ac:dyDescent="0.2"/>
    <row r="1530" s="130" customFormat="1" ht="11.25" x14ac:dyDescent="0.2"/>
    <row r="1531" s="130" customFormat="1" ht="11.25" x14ac:dyDescent="0.2"/>
    <row r="1532" s="130" customFormat="1" ht="11.25" x14ac:dyDescent="0.2"/>
    <row r="1533" s="130" customFormat="1" ht="11.25" x14ac:dyDescent="0.2"/>
    <row r="1534" s="130" customFormat="1" ht="11.25" x14ac:dyDescent="0.2"/>
    <row r="1535" s="130" customFormat="1" ht="11.25" x14ac:dyDescent="0.2"/>
    <row r="1536" s="130" customFormat="1" ht="11.25" x14ac:dyDescent="0.2"/>
    <row r="1537" s="130" customFormat="1" ht="11.25" x14ac:dyDescent="0.2"/>
    <row r="1538" s="130" customFormat="1" ht="11.25" x14ac:dyDescent="0.2"/>
    <row r="1539" s="130" customFormat="1" ht="11.25" x14ac:dyDescent="0.2"/>
    <row r="1540" s="130" customFormat="1" ht="11.25" x14ac:dyDescent="0.2"/>
    <row r="1541" s="130" customFormat="1" ht="11.25" x14ac:dyDescent="0.2"/>
    <row r="1542" s="130" customFormat="1" ht="11.25" x14ac:dyDescent="0.2"/>
    <row r="1543" s="130" customFormat="1" ht="11.25" x14ac:dyDescent="0.2"/>
    <row r="1544" s="130" customFormat="1" ht="11.25" x14ac:dyDescent="0.2"/>
    <row r="1545" s="130" customFormat="1" ht="11.25" x14ac:dyDescent="0.2"/>
    <row r="1546" s="130" customFormat="1" ht="11.25" x14ac:dyDescent="0.2"/>
    <row r="1547" s="130" customFormat="1" ht="11.25" x14ac:dyDescent="0.2"/>
    <row r="1548" s="130" customFormat="1" ht="11.25" x14ac:dyDescent="0.2"/>
    <row r="1549" s="130" customFormat="1" ht="11.25" x14ac:dyDescent="0.2"/>
    <row r="1550" s="130" customFormat="1" ht="11.25" x14ac:dyDescent="0.2"/>
    <row r="1551" s="130" customFormat="1" ht="11.25" x14ac:dyDescent="0.2"/>
    <row r="1552" s="130" customFormat="1" ht="11.25" x14ac:dyDescent="0.2"/>
    <row r="1553" s="130" customFormat="1" ht="11.25" x14ac:dyDescent="0.2"/>
    <row r="1554" s="130" customFormat="1" ht="11.25" x14ac:dyDescent="0.2"/>
    <row r="1555" s="130" customFormat="1" ht="11.25" x14ac:dyDescent="0.2"/>
    <row r="1556" s="130" customFormat="1" ht="11.25" x14ac:dyDescent="0.2"/>
    <row r="1557" s="130" customFormat="1" ht="11.25" x14ac:dyDescent="0.2"/>
    <row r="1558" s="130" customFormat="1" ht="11.25" x14ac:dyDescent="0.2"/>
    <row r="1559" s="130" customFormat="1" ht="11.25" x14ac:dyDescent="0.2"/>
    <row r="1560" s="130" customFormat="1" ht="11.25" x14ac:dyDescent="0.2"/>
    <row r="1561" s="130" customFormat="1" ht="11.25" x14ac:dyDescent="0.2"/>
    <row r="1562" s="130" customFormat="1" ht="11.25" x14ac:dyDescent="0.2"/>
    <row r="1563" s="130" customFormat="1" ht="11.25" x14ac:dyDescent="0.2"/>
    <row r="1564" s="130" customFormat="1" ht="11.25" x14ac:dyDescent="0.2"/>
    <row r="1565" s="130" customFormat="1" ht="11.25" x14ac:dyDescent="0.2"/>
    <row r="1566" s="130" customFormat="1" ht="11.25" x14ac:dyDescent="0.2"/>
    <row r="1567" s="130" customFormat="1" ht="11.25" x14ac:dyDescent="0.2"/>
    <row r="1568" s="130" customFormat="1" ht="11.25" x14ac:dyDescent="0.2"/>
    <row r="1569" s="130" customFormat="1" ht="11.25" x14ac:dyDescent="0.2"/>
    <row r="1570" s="130" customFormat="1" ht="11.25" x14ac:dyDescent="0.2"/>
    <row r="1571" s="130" customFormat="1" ht="11.25" x14ac:dyDescent="0.2"/>
    <row r="1572" s="130" customFormat="1" ht="11.25" x14ac:dyDescent="0.2"/>
    <row r="1573" s="130" customFormat="1" ht="11.25" x14ac:dyDescent="0.2"/>
    <row r="1574" s="130" customFormat="1" ht="11.25" x14ac:dyDescent="0.2"/>
    <row r="1575" s="130" customFormat="1" ht="11.25" x14ac:dyDescent="0.2"/>
    <row r="1576" s="130" customFormat="1" ht="11.25" x14ac:dyDescent="0.2"/>
    <row r="1577" s="130" customFormat="1" ht="11.25" x14ac:dyDescent="0.2"/>
    <row r="1578" s="130" customFormat="1" ht="11.25" x14ac:dyDescent="0.2"/>
    <row r="1579" s="130" customFormat="1" ht="11.25" x14ac:dyDescent="0.2"/>
    <row r="1580" s="130" customFormat="1" ht="11.25" x14ac:dyDescent="0.2"/>
    <row r="1581" s="130" customFormat="1" ht="11.25" x14ac:dyDescent="0.2"/>
    <row r="1582" s="130" customFormat="1" ht="11.25" x14ac:dyDescent="0.2"/>
    <row r="1583" s="130" customFormat="1" ht="11.25" x14ac:dyDescent="0.2"/>
    <row r="1584" s="130" customFormat="1" ht="11.25" x14ac:dyDescent="0.2"/>
    <row r="1585" s="130" customFormat="1" ht="11.25" x14ac:dyDescent="0.2"/>
    <row r="1586" s="130" customFormat="1" ht="11.25" x14ac:dyDescent="0.2"/>
    <row r="1587" s="130" customFormat="1" ht="11.25" x14ac:dyDescent="0.2"/>
    <row r="1588" s="130" customFormat="1" ht="11.25" x14ac:dyDescent="0.2"/>
    <row r="1589" s="130" customFormat="1" ht="11.25" x14ac:dyDescent="0.2"/>
    <row r="1590" s="130" customFormat="1" ht="11.25" x14ac:dyDescent="0.2"/>
    <row r="1591" s="130" customFormat="1" ht="11.25" x14ac:dyDescent="0.2"/>
    <row r="1592" s="130" customFormat="1" ht="11.25" x14ac:dyDescent="0.2"/>
    <row r="1593" s="130" customFormat="1" ht="11.25" x14ac:dyDescent="0.2"/>
    <row r="1594" s="130" customFormat="1" ht="11.25" x14ac:dyDescent="0.2"/>
    <row r="1595" s="130" customFormat="1" ht="11.25" x14ac:dyDescent="0.2"/>
    <row r="1596" s="130" customFormat="1" ht="11.25" x14ac:dyDescent="0.2"/>
    <row r="1597" s="130" customFormat="1" ht="11.25" x14ac:dyDescent="0.2"/>
    <row r="1598" s="130" customFormat="1" ht="11.25" x14ac:dyDescent="0.2"/>
    <row r="1599" s="130" customFormat="1" ht="11.25" x14ac:dyDescent="0.2"/>
    <row r="1600" s="130" customFormat="1" ht="11.25" x14ac:dyDescent="0.2"/>
    <row r="1601" s="130" customFormat="1" ht="11.25" x14ac:dyDescent="0.2"/>
    <row r="1602" s="130" customFormat="1" ht="11.25" x14ac:dyDescent="0.2"/>
    <row r="1603" s="130" customFormat="1" ht="11.25" x14ac:dyDescent="0.2"/>
    <row r="1604" s="130" customFormat="1" ht="11.25" x14ac:dyDescent="0.2"/>
    <row r="1605" s="130" customFormat="1" ht="11.25" x14ac:dyDescent="0.2"/>
    <row r="1606" s="130" customFormat="1" ht="11.25" x14ac:dyDescent="0.2"/>
    <row r="1607" s="130" customFormat="1" ht="11.25" x14ac:dyDescent="0.2"/>
    <row r="1608" s="130" customFormat="1" ht="11.25" x14ac:dyDescent="0.2"/>
    <row r="1609" s="130" customFormat="1" ht="11.25" x14ac:dyDescent="0.2"/>
    <row r="1610" s="130" customFormat="1" ht="11.25" x14ac:dyDescent="0.2"/>
    <row r="1611" s="130" customFormat="1" ht="11.25" x14ac:dyDescent="0.2"/>
    <row r="1612" s="130" customFormat="1" ht="11.25" x14ac:dyDescent="0.2"/>
    <row r="1613" s="130" customFormat="1" ht="11.25" x14ac:dyDescent="0.2"/>
    <row r="1614" s="130" customFormat="1" ht="11.25" x14ac:dyDescent="0.2"/>
    <row r="1615" s="130" customFormat="1" ht="11.25" x14ac:dyDescent="0.2"/>
    <row r="1616" s="130" customFormat="1" ht="11.25" x14ac:dyDescent="0.2"/>
    <row r="1617" s="130" customFormat="1" ht="11.25" x14ac:dyDescent="0.2"/>
    <row r="1618" s="130" customFormat="1" ht="11.25" x14ac:dyDescent="0.2"/>
    <row r="1619" s="130" customFormat="1" ht="11.25" x14ac:dyDescent="0.2"/>
    <row r="1620" s="130" customFormat="1" ht="11.25" x14ac:dyDescent="0.2"/>
    <row r="1621" s="130" customFormat="1" ht="11.25" x14ac:dyDescent="0.2"/>
    <row r="1622" s="130" customFormat="1" ht="11.25" x14ac:dyDescent="0.2"/>
    <row r="1623" s="130" customFormat="1" ht="11.25" x14ac:dyDescent="0.2"/>
    <row r="1624" s="130" customFormat="1" ht="11.25" x14ac:dyDescent="0.2"/>
    <row r="1625" s="130" customFormat="1" ht="11.25" x14ac:dyDescent="0.2"/>
    <row r="1626" s="130" customFormat="1" ht="11.25" x14ac:dyDescent="0.2"/>
    <row r="1627" s="130" customFormat="1" ht="11.25" x14ac:dyDescent="0.2"/>
    <row r="1628" s="130" customFormat="1" ht="11.25" x14ac:dyDescent="0.2"/>
    <row r="1629" s="130" customFormat="1" ht="11.25" x14ac:dyDescent="0.2"/>
    <row r="1630" s="130" customFormat="1" ht="11.25" x14ac:dyDescent="0.2"/>
    <row r="1631" s="130" customFormat="1" ht="11.25" x14ac:dyDescent="0.2"/>
    <row r="1632" s="130" customFormat="1" ht="11.25" x14ac:dyDescent="0.2"/>
    <row r="1633" s="130" customFormat="1" ht="11.25" x14ac:dyDescent="0.2"/>
    <row r="1634" s="130" customFormat="1" ht="11.25" x14ac:dyDescent="0.2"/>
    <row r="1635" s="130" customFormat="1" ht="11.25" x14ac:dyDescent="0.2"/>
    <row r="1636" s="130" customFormat="1" ht="11.25" x14ac:dyDescent="0.2"/>
    <row r="1637" s="130" customFormat="1" ht="11.25" x14ac:dyDescent="0.2"/>
    <row r="1638" s="130" customFormat="1" ht="11.25" x14ac:dyDescent="0.2"/>
    <row r="1639" s="130" customFormat="1" ht="11.25" x14ac:dyDescent="0.2"/>
    <row r="1640" s="130" customFormat="1" ht="11.25" x14ac:dyDescent="0.2"/>
    <row r="1641" s="130" customFormat="1" ht="11.25" x14ac:dyDescent="0.2"/>
    <row r="1642" s="130" customFormat="1" ht="11.25" x14ac:dyDescent="0.2"/>
    <row r="1643" s="130" customFormat="1" ht="11.25" x14ac:dyDescent="0.2"/>
    <row r="1644" s="130" customFormat="1" ht="11.25" x14ac:dyDescent="0.2"/>
    <row r="1645" s="130" customFormat="1" ht="11.25" x14ac:dyDescent="0.2"/>
    <row r="1646" s="130" customFormat="1" ht="11.25" x14ac:dyDescent="0.2"/>
    <row r="1647" s="130" customFormat="1" ht="11.25" x14ac:dyDescent="0.2"/>
    <row r="1648" s="130" customFormat="1" ht="11.25" x14ac:dyDescent="0.2"/>
    <row r="1649" s="130" customFormat="1" ht="11.25" x14ac:dyDescent="0.2"/>
    <row r="1650" s="130" customFormat="1" ht="11.25" x14ac:dyDescent="0.2"/>
    <row r="1651" s="130" customFormat="1" ht="11.25" x14ac:dyDescent="0.2"/>
    <row r="1652" s="130" customFormat="1" ht="11.25" x14ac:dyDescent="0.2"/>
    <row r="1653" s="130" customFormat="1" ht="11.25" x14ac:dyDescent="0.2"/>
    <row r="1654" s="130" customFormat="1" ht="11.25" x14ac:dyDescent="0.2"/>
    <row r="1655" s="130" customFormat="1" ht="11.25" x14ac:dyDescent="0.2"/>
    <row r="1656" s="130" customFormat="1" ht="11.25" x14ac:dyDescent="0.2"/>
    <row r="1657" s="130" customFormat="1" ht="11.25" x14ac:dyDescent="0.2"/>
    <row r="1658" s="130" customFormat="1" ht="11.25" x14ac:dyDescent="0.2"/>
    <row r="1659" s="130" customFormat="1" ht="11.25" x14ac:dyDescent="0.2"/>
    <row r="1660" s="130" customFormat="1" ht="11.25" x14ac:dyDescent="0.2"/>
    <row r="1661" s="130" customFormat="1" ht="11.25" x14ac:dyDescent="0.2"/>
    <row r="1662" s="130" customFormat="1" ht="11.25" x14ac:dyDescent="0.2"/>
    <row r="1663" s="130" customFormat="1" ht="11.25" x14ac:dyDescent="0.2"/>
    <row r="1664" s="130" customFormat="1" ht="11.25" x14ac:dyDescent="0.2"/>
    <row r="1665" s="130" customFormat="1" ht="11.25" x14ac:dyDescent="0.2"/>
    <row r="1666" s="130" customFormat="1" ht="11.25" x14ac:dyDescent="0.2"/>
    <row r="1667" s="130" customFormat="1" ht="11.25" x14ac:dyDescent="0.2"/>
    <row r="1668" s="130" customFormat="1" ht="11.25" x14ac:dyDescent="0.2"/>
    <row r="1669" s="130" customFormat="1" ht="11.25" x14ac:dyDescent="0.2"/>
    <row r="1670" s="130" customFormat="1" ht="11.25" x14ac:dyDescent="0.2"/>
    <row r="1671" s="130" customFormat="1" ht="11.25" x14ac:dyDescent="0.2"/>
    <row r="1672" s="130" customFormat="1" ht="11.25" x14ac:dyDescent="0.2"/>
    <row r="1673" s="130" customFormat="1" ht="11.25" x14ac:dyDescent="0.2"/>
    <row r="1674" s="130" customFormat="1" ht="11.25" x14ac:dyDescent="0.2"/>
    <row r="1675" s="130" customFormat="1" ht="11.25" x14ac:dyDescent="0.2"/>
    <row r="1676" s="130" customFormat="1" ht="11.25" x14ac:dyDescent="0.2"/>
    <row r="1677" s="130" customFormat="1" ht="11.25" x14ac:dyDescent="0.2"/>
    <row r="1678" s="130" customFormat="1" ht="11.25" x14ac:dyDescent="0.2"/>
    <row r="1679" s="130" customFormat="1" ht="11.25" x14ac:dyDescent="0.2"/>
    <row r="1680" s="130" customFormat="1" ht="11.25" x14ac:dyDescent="0.2"/>
    <row r="1681" s="130" customFormat="1" ht="11.25" x14ac:dyDescent="0.2"/>
    <row r="1682" s="130" customFormat="1" ht="11.25" x14ac:dyDescent="0.2"/>
    <row r="1683" s="130" customFormat="1" ht="11.25" x14ac:dyDescent="0.2"/>
    <row r="1684" s="130" customFormat="1" ht="11.25" x14ac:dyDescent="0.2"/>
    <row r="1685" s="130" customFormat="1" ht="11.25" x14ac:dyDescent="0.2"/>
    <row r="1686" s="130" customFormat="1" ht="11.25" x14ac:dyDescent="0.2"/>
    <row r="1687" s="130" customFormat="1" ht="11.25" x14ac:dyDescent="0.2"/>
    <row r="1688" s="130" customFormat="1" ht="11.25" x14ac:dyDescent="0.2"/>
    <row r="1689" s="130" customFormat="1" ht="11.25" x14ac:dyDescent="0.2"/>
    <row r="1690" s="130" customFormat="1" ht="11.25" x14ac:dyDescent="0.2"/>
    <row r="1691" s="130" customFormat="1" ht="11.25" x14ac:dyDescent="0.2"/>
    <row r="1692" s="130" customFormat="1" ht="11.25" x14ac:dyDescent="0.2"/>
    <row r="1693" s="130" customFormat="1" ht="11.25" x14ac:dyDescent="0.2"/>
    <row r="1694" s="130" customFormat="1" ht="11.25" x14ac:dyDescent="0.2"/>
    <row r="1695" s="130" customFormat="1" ht="11.25" x14ac:dyDescent="0.2"/>
    <row r="1696" s="130" customFormat="1" ht="11.25" x14ac:dyDescent="0.2"/>
    <row r="1697" s="130" customFormat="1" ht="11.25" x14ac:dyDescent="0.2"/>
    <row r="1698" s="130" customFormat="1" ht="11.25" x14ac:dyDescent="0.2"/>
    <row r="1699" s="130" customFormat="1" ht="11.25" x14ac:dyDescent="0.2"/>
    <row r="1700" s="130" customFormat="1" ht="11.25" x14ac:dyDescent="0.2"/>
    <row r="1701" s="130" customFormat="1" ht="11.25" x14ac:dyDescent="0.2"/>
    <row r="1702" s="130" customFormat="1" ht="11.25" x14ac:dyDescent="0.2"/>
    <row r="1703" s="130" customFormat="1" ht="11.25" x14ac:dyDescent="0.2"/>
    <row r="1704" s="130" customFormat="1" ht="11.25" x14ac:dyDescent="0.2"/>
    <row r="1705" s="130" customFormat="1" ht="11.25" x14ac:dyDescent="0.2"/>
    <row r="1706" s="130" customFormat="1" ht="11.25" x14ac:dyDescent="0.2"/>
    <row r="1707" s="130" customFormat="1" ht="11.25" x14ac:dyDescent="0.2"/>
    <row r="1708" s="130" customFormat="1" ht="11.25" x14ac:dyDescent="0.2"/>
    <row r="1709" s="130" customFormat="1" ht="11.25" x14ac:dyDescent="0.2"/>
    <row r="1710" s="130" customFormat="1" ht="11.25" x14ac:dyDescent="0.2"/>
    <row r="1711" s="130" customFormat="1" ht="11.25" x14ac:dyDescent="0.2"/>
    <row r="1712" s="130" customFormat="1" ht="11.25" x14ac:dyDescent="0.2"/>
    <row r="1713" s="130" customFormat="1" ht="11.25" x14ac:dyDescent="0.2"/>
    <row r="1714" s="130" customFormat="1" ht="11.25" x14ac:dyDescent="0.2"/>
    <row r="1715" s="130" customFormat="1" ht="11.25" x14ac:dyDescent="0.2"/>
    <row r="1716" s="130" customFormat="1" ht="11.25" x14ac:dyDescent="0.2"/>
    <row r="1717" s="130" customFormat="1" ht="11.25" x14ac:dyDescent="0.2"/>
    <row r="1718" s="130" customFormat="1" ht="11.25" x14ac:dyDescent="0.2"/>
    <row r="1719" s="130" customFormat="1" ht="11.25" x14ac:dyDescent="0.2"/>
    <row r="1720" s="130" customFormat="1" ht="11.25" x14ac:dyDescent="0.2"/>
    <row r="1721" s="130" customFormat="1" ht="11.25" x14ac:dyDescent="0.2"/>
    <row r="1722" s="130" customFormat="1" ht="11.25" x14ac:dyDescent="0.2"/>
    <row r="1723" s="130" customFormat="1" ht="11.25" x14ac:dyDescent="0.2"/>
    <row r="1724" s="130" customFormat="1" ht="11.25" x14ac:dyDescent="0.2"/>
    <row r="1725" s="130" customFormat="1" ht="11.25" x14ac:dyDescent="0.2"/>
    <row r="1726" s="130" customFormat="1" ht="11.25" x14ac:dyDescent="0.2"/>
    <row r="1727" s="130" customFormat="1" ht="11.25" x14ac:dyDescent="0.2"/>
    <row r="1728" s="130" customFormat="1" ht="11.25" x14ac:dyDescent="0.2"/>
    <row r="1729" s="130" customFormat="1" ht="11.25" x14ac:dyDescent="0.2"/>
    <row r="1730" s="130" customFormat="1" ht="11.25" x14ac:dyDescent="0.2"/>
    <row r="1731" s="130" customFormat="1" ht="11.25" x14ac:dyDescent="0.2"/>
    <row r="1732" s="130" customFormat="1" ht="11.25" x14ac:dyDescent="0.2"/>
    <row r="1733" s="130" customFormat="1" ht="11.25" x14ac:dyDescent="0.2"/>
    <row r="1734" s="130" customFormat="1" ht="11.25" x14ac:dyDescent="0.2"/>
    <row r="1735" s="130" customFormat="1" ht="11.25" x14ac:dyDescent="0.2"/>
    <row r="1736" s="130" customFormat="1" ht="11.25" x14ac:dyDescent="0.2"/>
    <row r="1737" s="130" customFormat="1" ht="11.25" x14ac:dyDescent="0.2"/>
    <row r="1738" s="130" customFormat="1" ht="11.25" x14ac:dyDescent="0.2"/>
    <row r="1739" s="130" customFormat="1" ht="11.25" x14ac:dyDescent="0.2"/>
    <row r="1740" s="130" customFormat="1" ht="11.25" x14ac:dyDescent="0.2"/>
    <row r="1741" s="130" customFormat="1" ht="11.25" x14ac:dyDescent="0.2"/>
    <row r="1742" s="130" customFormat="1" ht="11.25" x14ac:dyDescent="0.2"/>
    <row r="1743" s="130" customFormat="1" ht="11.25" x14ac:dyDescent="0.2"/>
    <row r="1744" s="130" customFormat="1" ht="11.25" x14ac:dyDescent="0.2"/>
    <row r="1745" s="130" customFormat="1" ht="11.25" x14ac:dyDescent="0.2"/>
    <row r="1746" s="130" customFormat="1" ht="11.25" x14ac:dyDescent="0.2"/>
    <row r="1747" s="130" customFormat="1" ht="11.25" x14ac:dyDescent="0.2"/>
    <row r="1748" s="130" customFormat="1" ht="11.25" x14ac:dyDescent="0.2"/>
    <row r="1749" s="130" customFormat="1" ht="11.25" x14ac:dyDescent="0.2"/>
    <row r="1750" s="130" customFormat="1" ht="11.25" x14ac:dyDescent="0.2"/>
    <row r="1751" s="130" customFormat="1" ht="11.25" x14ac:dyDescent="0.2"/>
    <row r="1752" s="130" customFormat="1" ht="11.25" x14ac:dyDescent="0.2"/>
    <row r="1753" s="130" customFormat="1" ht="11.25" x14ac:dyDescent="0.2"/>
    <row r="1754" s="130" customFormat="1" ht="11.25" x14ac:dyDescent="0.2"/>
    <row r="1755" s="130" customFormat="1" ht="11.25" x14ac:dyDescent="0.2"/>
    <row r="1756" s="130" customFormat="1" ht="11.25" x14ac:dyDescent="0.2"/>
    <row r="1757" s="130" customFormat="1" ht="11.25" x14ac:dyDescent="0.2"/>
    <row r="1758" s="130" customFormat="1" ht="11.25" x14ac:dyDescent="0.2"/>
    <row r="1759" s="130" customFormat="1" ht="11.25" x14ac:dyDescent="0.2"/>
    <row r="1760" s="130" customFormat="1" ht="11.25" x14ac:dyDescent="0.2"/>
    <row r="1761" s="130" customFormat="1" ht="11.25" x14ac:dyDescent="0.2"/>
    <row r="1762" s="130" customFormat="1" ht="11.25" x14ac:dyDescent="0.2"/>
    <row r="1763" s="130" customFormat="1" ht="11.25" x14ac:dyDescent="0.2"/>
    <row r="1764" s="130" customFormat="1" ht="11.25" x14ac:dyDescent="0.2"/>
    <row r="1765" s="130" customFormat="1" ht="11.25" x14ac:dyDescent="0.2"/>
    <row r="1766" s="130" customFormat="1" ht="11.25" x14ac:dyDescent="0.2"/>
    <row r="1767" s="130" customFormat="1" ht="11.25" x14ac:dyDescent="0.2"/>
    <row r="1768" s="130" customFormat="1" ht="11.25" x14ac:dyDescent="0.2"/>
    <row r="1769" s="130" customFormat="1" ht="11.25" x14ac:dyDescent="0.2"/>
    <row r="1770" s="130" customFormat="1" ht="11.25" x14ac:dyDescent="0.2"/>
    <row r="1771" s="130" customFormat="1" ht="11.25" x14ac:dyDescent="0.2"/>
    <row r="1772" s="130" customFormat="1" ht="11.25" x14ac:dyDescent="0.2"/>
    <row r="1773" s="130" customFormat="1" ht="11.25" x14ac:dyDescent="0.2"/>
    <row r="1774" s="130" customFormat="1" ht="11.25" x14ac:dyDescent="0.2"/>
    <row r="1775" s="130" customFormat="1" ht="11.25" x14ac:dyDescent="0.2"/>
    <row r="1776" s="130" customFormat="1" ht="11.25" x14ac:dyDescent="0.2"/>
    <row r="1777" s="130" customFormat="1" ht="11.25" x14ac:dyDescent="0.2"/>
    <row r="1778" s="130" customFormat="1" ht="11.25" x14ac:dyDescent="0.2"/>
    <row r="1779" s="130" customFormat="1" ht="11.25" x14ac:dyDescent="0.2"/>
    <row r="1780" s="130" customFormat="1" ht="11.25" x14ac:dyDescent="0.2"/>
    <row r="1781" s="130" customFormat="1" ht="11.25" x14ac:dyDescent="0.2"/>
    <row r="1782" s="130" customFormat="1" ht="11.25" x14ac:dyDescent="0.2"/>
    <row r="1783" s="130" customFormat="1" ht="11.25" x14ac:dyDescent="0.2"/>
    <row r="1784" s="130" customFormat="1" ht="11.25" x14ac:dyDescent="0.2"/>
    <row r="1785" s="130" customFormat="1" ht="11.25" x14ac:dyDescent="0.2"/>
    <row r="1786" s="130" customFormat="1" ht="11.25" x14ac:dyDescent="0.2"/>
    <row r="1787" s="130" customFormat="1" ht="11.25" x14ac:dyDescent="0.2"/>
    <row r="1788" s="130" customFormat="1" ht="11.25" x14ac:dyDescent="0.2"/>
    <row r="1789" s="130" customFormat="1" ht="11.25" x14ac:dyDescent="0.2"/>
    <row r="1790" s="130" customFormat="1" ht="11.25" x14ac:dyDescent="0.2"/>
    <row r="1791" s="130" customFormat="1" ht="11.25" x14ac:dyDescent="0.2"/>
    <row r="1792" s="130" customFormat="1" ht="11.25" x14ac:dyDescent="0.2"/>
    <row r="1793" s="130" customFormat="1" ht="11.25" x14ac:dyDescent="0.2"/>
    <row r="1794" s="130" customFormat="1" ht="11.25" x14ac:dyDescent="0.2"/>
    <row r="1795" s="130" customFormat="1" ht="11.25" x14ac:dyDescent="0.2"/>
    <row r="1796" s="130" customFormat="1" ht="11.25" x14ac:dyDescent="0.2"/>
    <row r="1797" s="130" customFormat="1" ht="11.25" x14ac:dyDescent="0.2"/>
    <row r="1798" s="130" customFormat="1" ht="11.25" x14ac:dyDescent="0.2"/>
    <row r="1799" s="130" customFormat="1" ht="11.25" x14ac:dyDescent="0.2"/>
    <row r="1800" s="130" customFormat="1" ht="11.25" x14ac:dyDescent="0.2"/>
    <row r="1801" s="130" customFormat="1" ht="11.25" x14ac:dyDescent="0.2"/>
    <row r="1802" s="130" customFormat="1" ht="11.25" x14ac:dyDescent="0.2"/>
    <row r="1803" s="130" customFormat="1" ht="11.25" x14ac:dyDescent="0.2"/>
    <row r="1804" s="130" customFormat="1" ht="11.25" x14ac:dyDescent="0.2"/>
    <row r="1805" s="130" customFormat="1" ht="11.25" x14ac:dyDescent="0.2"/>
    <row r="1806" s="130" customFormat="1" ht="11.25" x14ac:dyDescent="0.2"/>
    <row r="1807" s="130" customFormat="1" ht="11.25" x14ac:dyDescent="0.2"/>
    <row r="1808" s="130" customFormat="1" ht="11.25" x14ac:dyDescent="0.2"/>
    <row r="1809" s="130" customFormat="1" ht="11.25" x14ac:dyDescent="0.2"/>
    <row r="1810" s="130" customFormat="1" ht="11.25" x14ac:dyDescent="0.2"/>
    <row r="1811" s="130" customFormat="1" ht="11.25" x14ac:dyDescent="0.2"/>
    <row r="1812" s="130" customFormat="1" ht="11.25" x14ac:dyDescent="0.2"/>
    <row r="1813" s="130" customFormat="1" ht="11.25" x14ac:dyDescent="0.2"/>
    <row r="1814" s="130" customFormat="1" ht="11.25" x14ac:dyDescent="0.2"/>
    <row r="1815" s="130" customFormat="1" ht="11.25" x14ac:dyDescent="0.2"/>
    <row r="1816" s="130" customFormat="1" ht="11.25" x14ac:dyDescent="0.2"/>
    <row r="1817" s="130" customFormat="1" ht="11.25" x14ac:dyDescent="0.2"/>
    <row r="1818" s="130" customFormat="1" ht="11.25" x14ac:dyDescent="0.2"/>
    <row r="1819" s="130" customFormat="1" ht="11.25" x14ac:dyDescent="0.2"/>
    <row r="1820" s="130" customFormat="1" ht="11.25" x14ac:dyDescent="0.2"/>
    <row r="1821" s="130" customFormat="1" ht="11.25" x14ac:dyDescent="0.2"/>
    <row r="1822" s="130" customFormat="1" ht="11.25" x14ac:dyDescent="0.2"/>
    <row r="1823" s="130" customFormat="1" ht="11.25" x14ac:dyDescent="0.2"/>
    <row r="1824" s="130" customFormat="1" ht="11.25" x14ac:dyDescent="0.2"/>
    <row r="1825" s="130" customFormat="1" ht="11.25" x14ac:dyDescent="0.2"/>
    <row r="1826" s="130" customFormat="1" ht="11.25" x14ac:dyDescent="0.2"/>
    <row r="1827" s="130" customFormat="1" ht="11.25" x14ac:dyDescent="0.2"/>
    <row r="1828" s="130" customFormat="1" ht="11.25" x14ac:dyDescent="0.2"/>
    <row r="1829" s="130" customFormat="1" ht="11.25" x14ac:dyDescent="0.2"/>
    <row r="1830" s="130" customFormat="1" ht="11.25" x14ac:dyDescent="0.2"/>
    <row r="1831" s="130" customFormat="1" ht="11.25" x14ac:dyDescent="0.2"/>
    <row r="1832" s="130" customFormat="1" ht="11.25" x14ac:dyDescent="0.2"/>
    <row r="1833" s="130" customFormat="1" ht="11.25" x14ac:dyDescent="0.2"/>
    <row r="1834" s="130" customFormat="1" ht="11.25" x14ac:dyDescent="0.2"/>
    <row r="1835" s="130" customFormat="1" ht="11.25" x14ac:dyDescent="0.2"/>
    <row r="1836" s="130" customFormat="1" ht="11.25" x14ac:dyDescent="0.2"/>
    <row r="1837" s="130" customFormat="1" ht="11.25" x14ac:dyDescent="0.2"/>
    <row r="1838" s="130" customFormat="1" ht="11.25" x14ac:dyDescent="0.2"/>
    <row r="1839" s="130" customFormat="1" ht="11.25" x14ac:dyDescent="0.2"/>
    <row r="1840" s="130" customFormat="1" ht="11.25" x14ac:dyDescent="0.2"/>
    <row r="1841" s="130" customFormat="1" ht="11.25" x14ac:dyDescent="0.2"/>
    <row r="1842" s="130" customFormat="1" ht="11.25" x14ac:dyDescent="0.2"/>
    <row r="1843" s="130" customFormat="1" ht="11.25" x14ac:dyDescent="0.2"/>
    <row r="1844" s="130" customFormat="1" ht="11.25" x14ac:dyDescent="0.2"/>
    <row r="1845" s="130" customFormat="1" ht="11.25" x14ac:dyDescent="0.2"/>
    <row r="1846" s="130" customFormat="1" ht="11.25" x14ac:dyDescent="0.2"/>
    <row r="1847" s="130" customFormat="1" ht="11.25" x14ac:dyDescent="0.2"/>
    <row r="1848" s="130" customFormat="1" ht="11.25" x14ac:dyDescent="0.2"/>
    <row r="1849" s="130" customFormat="1" ht="11.25" x14ac:dyDescent="0.2"/>
    <row r="1850" s="130" customFormat="1" ht="11.25" x14ac:dyDescent="0.2"/>
    <row r="1851" s="130" customFormat="1" ht="11.25" x14ac:dyDescent="0.2"/>
    <row r="1852" s="130" customFormat="1" ht="11.25" x14ac:dyDescent="0.2"/>
    <row r="1853" s="130" customFormat="1" ht="11.25" x14ac:dyDescent="0.2"/>
    <row r="1854" s="130" customFormat="1" ht="11.25" x14ac:dyDescent="0.2"/>
    <row r="1855" s="130" customFormat="1" ht="11.25" x14ac:dyDescent="0.2"/>
    <row r="1856" s="130" customFormat="1" ht="11.25" x14ac:dyDescent="0.2"/>
    <row r="1857" s="130" customFormat="1" ht="11.25" x14ac:dyDescent="0.2"/>
    <row r="1858" s="130" customFormat="1" ht="11.25" x14ac:dyDescent="0.2"/>
    <row r="1859" s="130" customFormat="1" ht="11.25" x14ac:dyDescent="0.2"/>
    <row r="1860" s="130" customFormat="1" ht="11.25" x14ac:dyDescent="0.2"/>
    <row r="1861" s="130" customFormat="1" ht="11.25" x14ac:dyDescent="0.2"/>
    <row r="1862" s="130" customFormat="1" ht="11.25" x14ac:dyDescent="0.2"/>
    <row r="1863" s="130" customFormat="1" ht="11.25" x14ac:dyDescent="0.2"/>
    <row r="1864" s="130" customFormat="1" ht="11.25" x14ac:dyDescent="0.2"/>
    <row r="1865" s="130" customFormat="1" ht="11.25" x14ac:dyDescent="0.2"/>
    <row r="1866" s="130" customFormat="1" ht="11.25" x14ac:dyDescent="0.2"/>
    <row r="1867" s="130" customFormat="1" ht="11.25" x14ac:dyDescent="0.2"/>
    <row r="1868" s="130" customFormat="1" ht="11.25" x14ac:dyDescent="0.2"/>
    <row r="1869" s="130" customFormat="1" ht="11.25" x14ac:dyDescent="0.2"/>
    <row r="1870" s="130" customFormat="1" ht="11.25" x14ac:dyDescent="0.2"/>
    <row r="1871" s="130" customFormat="1" ht="11.25" x14ac:dyDescent="0.2"/>
    <row r="1872" s="130" customFormat="1" ht="11.25" x14ac:dyDescent="0.2"/>
    <row r="1873" s="130" customFormat="1" ht="11.25" x14ac:dyDescent="0.2"/>
    <row r="1874" s="130" customFormat="1" ht="11.25" x14ac:dyDescent="0.2"/>
    <row r="1875" s="130" customFormat="1" ht="11.25" x14ac:dyDescent="0.2"/>
    <row r="1876" s="130" customFormat="1" ht="11.25" x14ac:dyDescent="0.2"/>
    <row r="1877" s="130" customFormat="1" ht="11.25" x14ac:dyDescent="0.2"/>
    <row r="1878" s="130" customFormat="1" ht="11.25" x14ac:dyDescent="0.2"/>
    <row r="1879" s="130" customFormat="1" ht="11.25" x14ac:dyDescent="0.2"/>
    <row r="1880" s="130" customFormat="1" ht="11.25" x14ac:dyDescent="0.2"/>
    <row r="1881" s="130" customFormat="1" ht="11.25" x14ac:dyDescent="0.2"/>
    <row r="1882" s="130" customFormat="1" ht="11.25" x14ac:dyDescent="0.2"/>
    <row r="1883" s="130" customFormat="1" ht="11.25" x14ac:dyDescent="0.2"/>
    <row r="1884" s="130" customFormat="1" ht="11.25" x14ac:dyDescent="0.2"/>
    <row r="1885" s="130" customFormat="1" ht="11.25" x14ac:dyDescent="0.2"/>
    <row r="1886" s="130" customFormat="1" ht="11.25" x14ac:dyDescent="0.2"/>
    <row r="1887" s="130" customFormat="1" ht="11.25" x14ac:dyDescent="0.2"/>
    <row r="1888" s="130" customFormat="1" ht="11.25" x14ac:dyDescent="0.2"/>
    <row r="1889" s="130" customFormat="1" ht="11.25" x14ac:dyDescent="0.2"/>
    <row r="1890" s="130" customFormat="1" ht="11.25" x14ac:dyDescent="0.2"/>
    <row r="1891" s="130" customFormat="1" ht="11.25" x14ac:dyDescent="0.2"/>
    <row r="1892" s="130" customFormat="1" ht="11.25" x14ac:dyDescent="0.2"/>
    <row r="1893" s="130" customFormat="1" ht="11.25" x14ac:dyDescent="0.2"/>
    <row r="1894" s="130" customFormat="1" ht="11.25" x14ac:dyDescent="0.2"/>
    <row r="1895" s="130" customFormat="1" ht="11.25" x14ac:dyDescent="0.2"/>
    <row r="1896" s="130" customFormat="1" ht="11.25" x14ac:dyDescent="0.2"/>
    <row r="1897" s="130" customFormat="1" ht="11.25" x14ac:dyDescent="0.2"/>
    <row r="1898" s="130" customFormat="1" ht="11.25" x14ac:dyDescent="0.2"/>
    <row r="1899" s="130" customFormat="1" ht="11.25" x14ac:dyDescent="0.2"/>
    <row r="1900" s="130" customFormat="1" ht="11.25" x14ac:dyDescent="0.2"/>
    <row r="1901" s="130" customFormat="1" ht="11.25" x14ac:dyDescent="0.2"/>
    <row r="1902" s="130" customFormat="1" ht="11.25" x14ac:dyDescent="0.2"/>
    <row r="1903" s="130" customFormat="1" ht="11.25" x14ac:dyDescent="0.2"/>
    <row r="1904" s="130" customFormat="1" ht="11.25" x14ac:dyDescent="0.2"/>
    <row r="1905" s="130" customFormat="1" ht="11.25" x14ac:dyDescent="0.2"/>
    <row r="1906" s="130" customFormat="1" ht="11.25" x14ac:dyDescent="0.2"/>
    <row r="1907" s="130" customFormat="1" ht="11.25" x14ac:dyDescent="0.2"/>
    <row r="1908" s="130" customFormat="1" ht="11.25" x14ac:dyDescent="0.2"/>
    <row r="1909" s="130" customFormat="1" ht="11.25" x14ac:dyDescent="0.2"/>
    <row r="1910" s="130" customFormat="1" ht="11.25" x14ac:dyDescent="0.2"/>
    <row r="1911" s="130" customFormat="1" ht="11.25" x14ac:dyDescent="0.2"/>
    <row r="1912" s="130" customFormat="1" ht="11.25" x14ac:dyDescent="0.2"/>
    <row r="1913" s="130" customFormat="1" ht="11.25" x14ac:dyDescent="0.2"/>
    <row r="1914" s="130" customFormat="1" ht="11.25" x14ac:dyDescent="0.2"/>
    <row r="1915" s="130" customFormat="1" ht="11.25" x14ac:dyDescent="0.2"/>
    <row r="1916" s="130" customFormat="1" ht="11.25" x14ac:dyDescent="0.2"/>
    <row r="1917" s="130" customFormat="1" ht="11.25" x14ac:dyDescent="0.2"/>
    <row r="1918" s="130" customFormat="1" ht="11.25" x14ac:dyDescent="0.2"/>
    <row r="1919" s="130" customFormat="1" ht="11.25" x14ac:dyDescent="0.2"/>
    <row r="1920" s="130" customFormat="1" ht="11.25" x14ac:dyDescent="0.2"/>
    <row r="1921" s="130" customFormat="1" ht="11.25" x14ac:dyDescent="0.2"/>
    <row r="1922" s="130" customFormat="1" ht="11.25" x14ac:dyDescent="0.2"/>
    <row r="1923" s="130" customFormat="1" ht="11.25" x14ac:dyDescent="0.2"/>
    <row r="1924" s="130" customFormat="1" ht="11.25" x14ac:dyDescent="0.2"/>
    <row r="1925" s="130" customFormat="1" ht="11.25" x14ac:dyDescent="0.2"/>
    <row r="1926" s="130" customFormat="1" ht="11.25" x14ac:dyDescent="0.2"/>
    <row r="1927" s="130" customFormat="1" ht="11.25" x14ac:dyDescent="0.2"/>
    <row r="1928" s="130" customFormat="1" ht="11.25" x14ac:dyDescent="0.2"/>
    <row r="1929" s="130" customFormat="1" ht="11.25" x14ac:dyDescent="0.2"/>
    <row r="1930" s="130" customFormat="1" ht="11.25" x14ac:dyDescent="0.2"/>
    <row r="1931" s="130" customFormat="1" ht="11.25" x14ac:dyDescent="0.2"/>
    <row r="1932" s="130" customFormat="1" ht="11.25" x14ac:dyDescent="0.2"/>
    <row r="1933" s="130" customFormat="1" ht="11.25" x14ac:dyDescent="0.2"/>
    <row r="1934" s="130" customFormat="1" ht="11.25" x14ac:dyDescent="0.2"/>
    <row r="1935" s="130" customFormat="1" ht="11.25" x14ac:dyDescent="0.2"/>
    <row r="1936" s="130" customFormat="1" ht="11.25" x14ac:dyDescent="0.2"/>
    <row r="1937" s="130" customFormat="1" ht="11.25" x14ac:dyDescent="0.2"/>
    <row r="1938" s="130" customFormat="1" ht="11.25" x14ac:dyDescent="0.2"/>
    <row r="1939" s="130" customFormat="1" ht="11.25" x14ac:dyDescent="0.2"/>
    <row r="1940" s="130" customFormat="1" ht="11.25" x14ac:dyDescent="0.2"/>
    <row r="1941" s="130" customFormat="1" ht="11.25" x14ac:dyDescent="0.2"/>
    <row r="1942" s="130" customFormat="1" ht="11.25" x14ac:dyDescent="0.2"/>
    <row r="1943" s="130" customFormat="1" ht="11.25" x14ac:dyDescent="0.2"/>
    <row r="1944" s="130" customFormat="1" ht="11.25" x14ac:dyDescent="0.2"/>
    <row r="1945" s="130" customFormat="1" ht="11.25" x14ac:dyDescent="0.2"/>
    <row r="1946" s="130" customFormat="1" ht="11.25" x14ac:dyDescent="0.2"/>
    <row r="1947" s="130" customFormat="1" ht="11.25" x14ac:dyDescent="0.2"/>
    <row r="1948" s="130" customFormat="1" ht="11.25" x14ac:dyDescent="0.2"/>
    <row r="1949" s="130" customFormat="1" ht="11.25" x14ac:dyDescent="0.2"/>
    <row r="1950" s="130" customFormat="1" ht="11.25" x14ac:dyDescent="0.2"/>
    <row r="1951" s="130" customFormat="1" ht="11.25" x14ac:dyDescent="0.2"/>
    <row r="1952" s="130" customFormat="1" ht="11.25" x14ac:dyDescent="0.2"/>
    <row r="1953" s="130" customFormat="1" ht="11.25" x14ac:dyDescent="0.2"/>
    <row r="1954" s="130" customFormat="1" ht="11.25" x14ac:dyDescent="0.2"/>
    <row r="1955" s="130" customFormat="1" ht="11.25" x14ac:dyDescent="0.2"/>
    <row r="1956" s="130" customFormat="1" ht="11.25" x14ac:dyDescent="0.2"/>
    <row r="1957" s="130" customFormat="1" ht="11.25" x14ac:dyDescent="0.2"/>
    <row r="1958" s="130" customFormat="1" ht="11.25" x14ac:dyDescent="0.2"/>
    <row r="1959" s="130" customFormat="1" ht="11.25" x14ac:dyDescent="0.2"/>
    <row r="1960" s="130" customFormat="1" ht="11.25" x14ac:dyDescent="0.2"/>
    <row r="1961" s="130" customFormat="1" ht="11.25" x14ac:dyDescent="0.2"/>
    <row r="1962" s="130" customFormat="1" ht="11.25" x14ac:dyDescent="0.2"/>
    <row r="1963" s="130" customFormat="1" ht="11.25" x14ac:dyDescent="0.2"/>
    <row r="1964" s="130" customFormat="1" ht="11.25" x14ac:dyDescent="0.2"/>
    <row r="1965" s="130" customFormat="1" ht="11.25" x14ac:dyDescent="0.2"/>
    <row r="1966" s="130" customFormat="1" ht="11.25" x14ac:dyDescent="0.2"/>
    <row r="1967" s="130" customFormat="1" ht="11.25" x14ac:dyDescent="0.2"/>
    <row r="1968" s="130" customFormat="1" ht="11.25" x14ac:dyDescent="0.2"/>
    <row r="1969" s="130" customFormat="1" ht="11.25" x14ac:dyDescent="0.2"/>
    <row r="1970" s="130" customFormat="1" ht="11.25" x14ac:dyDescent="0.2"/>
    <row r="1971" s="130" customFormat="1" ht="11.25" x14ac:dyDescent="0.2"/>
    <row r="1972" s="130" customFormat="1" ht="11.25" x14ac:dyDescent="0.2"/>
    <row r="1973" s="130" customFormat="1" ht="11.25" x14ac:dyDescent="0.2"/>
    <row r="1974" s="130" customFormat="1" ht="11.25" x14ac:dyDescent="0.2"/>
    <row r="1975" s="130" customFormat="1" ht="11.25" x14ac:dyDescent="0.2"/>
    <row r="1976" s="130" customFormat="1" ht="11.25" x14ac:dyDescent="0.2"/>
    <row r="1977" s="130" customFormat="1" ht="11.25" x14ac:dyDescent="0.2"/>
    <row r="1978" s="130" customFormat="1" ht="11.25" x14ac:dyDescent="0.2"/>
    <row r="1979" s="130" customFormat="1" ht="11.25" x14ac:dyDescent="0.2"/>
    <row r="1980" s="130" customFormat="1" ht="11.25" x14ac:dyDescent="0.2"/>
    <row r="1981" s="130" customFormat="1" ht="11.25" x14ac:dyDescent="0.2"/>
    <row r="1982" s="130" customFormat="1" ht="11.25" x14ac:dyDescent="0.2"/>
    <row r="1983" s="130" customFormat="1" ht="11.25" x14ac:dyDescent="0.2"/>
    <row r="1984" s="130" customFormat="1" ht="11.25" x14ac:dyDescent="0.2"/>
    <row r="1985" s="130" customFormat="1" ht="11.25" x14ac:dyDescent="0.2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conditionalFormatting sqref="A22:B23 A19:A21">
    <cfRule type="expression" dxfId="4" priority="2">
      <formula>$L19="repetido"</formula>
    </cfRule>
    <cfRule type="expression" dxfId="3" priority="3">
      <formula>$L19="nuevo"</formula>
    </cfRule>
    <cfRule type="expression" dxfId="2" priority="4">
      <formula>$L19="duda"</formula>
    </cfRule>
    <cfRule type="expression" dxfId="1" priority="5">
      <formula>$L19="ok"</formula>
    </cfRule>
  </conditionalFormatting>
  <conditionalFormatting sqref="A22:B23 A19:A21">
    <cfRule type="expression" dxfId="0" priority="1">
      <formula>$I19="CANCELADO"</formula>
    </cfRule>
  </conditionalFormatting>
  <printOptions horizontalCentered="1"/>
  <pageMargins left="0.23622047244094491" right="0.23622047244094491" top="0.23622047244094491" bottom="0.23622047244094491" header="2.7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2023-10-19T15:57:33Z</cp:lastPrinted>
  <dcterms:created xsi:type="dcterms:W3CDTF">2013-02-07T15:56:20Z</dcterms:created>
  <dcterms:modified xsi:type="dcterms:W3CDTF">2023-10-19T15:57:38Z</dcterms:modified>
</cp:coreProperties>
</file>